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RAN5\3_[5G] BW less than 5MHz\3_My Part\2_RAN5#107\6.6.1.12 TT\"/>
    </mc:Choice>
  </mc:AlternateContent>
  <xr:revisionPtr revIDLastSave="0" documentId="13_ncr:1_{24637719-3EE3-415E-A36A-946178B4FDD7}" xr6:coauthVersionLast="47" xr6:coauthVersionMax="47" xr10:uidLastSave="{00000000-0000-0000-0000-000000000000}"/>
  <bookViews>
    <workbookView xWindow="-120" yWindow="-120" windowWidth="29040" windowHeight="15840" tabRatio="877" activeTab="4" xr2:uid="{00000000-000D-0000-FFFF-FFFF00000000}"/>
  </bookViews>
  <sheets>
    <sheet name="Template" sheetId="2" r:id="rId1"/>
    <sheet name="4.6.1.1-1" sheetId="8" r:id="rId2"/>
    <sheet name="4.6.1.1-3" sheetId="9" r:id="rId3"/>
    <sheet name="16.6.1.4-3" sheetId="10" r:id="rId4"/>
    <sheet name="6.6.1.12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1" i="11" l="1"/>
  <c r="I72" i="11"/>
  <c r="E72" i="11"/>
  <c r="I77" i="11" s="1"/>
  <c r="C69" i="11"/>
  <c r="C72" i="11" s="1"/>
  <c r="I68" i="11"/>
  <c r="H68" i="11"/>
  <c r="H72" i="11" s="1"/>
  <c r="G68" i="11"/>
  <c r="G72" i="11" s="1"/>
  <c r="F68" i="11"/>
  <c r="F72" i="11" s="1"/>
  <c r="E67" i="11"/>
  <c r="D67" i="11"/>
  <c r="D72" i="11" s="1"/>
  <c r="K56" i="11"/>
  <c r="J56" i="11"/>
  <c r="L56" i="11" s="1"/>
  <c r="L106" i="11" s="1"/>
  <c r="H56" i="11"/>
  <c r="F56" i="11"/>
  <c r="E56" i="11"/>
  <c r="D56" i="11"/>
  <c r="D52" i="11"/>
  <c r="I48" i="11"/>
  <c r="H48" i="11"/>
  <c r="G48" i="11"/>
  <c r="F48" i="11"/>
  <c r="D48" i="11"/>
  <c r="L48" i="11" s="1"/>
  <c r="L98" i="11" s="1"/>
  <c r="I44" i="11"/>
  <c r="H44" i="11"/>
  <c r="E44" i="11"/>
  <c r="D44" i="11"/>
  <c r="L40" i="11"/>
  <c r="L90" i="11" s="1"/>
  <c r="I40" i="11"/>
  <c r="H40" i="11"/>
  <c r="F40" i="11"/>
  <c r="E40" i="11"/>
  <c r="D40" i="11"/>
  <c r="F36" i="11"/>
  <c r="E36" i="11"/>
  <c r="D36" i="11"/>
  <c r="K28" i="11"/>
  <c r="I27" i="11"/>
  <c r="I56" i="11" s="1"/>
  <c r="G27" i="11"/>
  <c r="G36" i="11" s="1"/>
  <c r="E26" i="11"/>
  <c r="E52" i="11" s="1"/>
  <c r="H18" i="11"/>
  <c r="H20" i="11" s="1"/>
  <c r="F18" i="11"/>
  <c r="I16" i="11"/>
  <c r="H16" i="11"/>
  <c r="F16" i="11"/>
  <c r="F17" i="11" s="1"/>
  <c r="D16" i="11"/>
  <c r="D19" i="11" s="1"/>
  <c r="I9" i="11"/>
  <c r="H9" i="11"/>
  <c r="G9" i="11"/>
  <c r="E7" i="11"/>
  <c r="E5" i="11"/>
  <c r="E16" i="11" s="1"/>
  <c r="H75" i="11" l="1"/>
  <c r="F75" i="11"/>
  <c r="H77" i="11"/>
  <c r="D75" i="11"/>
  <c r="D78" i="11" s="1"/>
  <c r="D102" i="11" s="1"/>
  <c r="F77" i="11"/>
  <c r="F90" i="11" s="1"/>
  <c r="I35" i="11"/>
  <c r="I36" i="11" s="1"/>
  <c r="M36" i="11" s="1"/>
  <c r="M86" i="11" s="1"/>
  <c r="L36" i="11"/>
  <c r="L86" i="11" s="1"/>
  <c r="M40" i="11"/>
  <c r="M90" i="11" s="1"/>
  <c r="I79" i="11"/>
  <c r="I106" i="11" s="1"/>
  <c r="I98" i="11"/>
  <c r="H17" i="11"/>
  <c r="G77" i="11"/>
  <c r="G90" i="11" s="1"/>
  <c r="H35" i="11"/>
  <c r="H36" i="11" s="1"/>
  <c r="F51" i="11"/>
  <c r="F52" i="11" s="1"/>
  <c r="I17" i="11"/>
  <c r="G18" i="11"/>
  <c r="H51" i="11"/>
  <c r="H52" i="11" s="1"/>
  <c r="L52" i="11" s="1"/>
  <c r="L102" i="11" s="1"/>
  <c r="I51" i="11"/>
  <c r="I52" i="11" s="1"/>
  <c r="G56" i="11"/>
  <c r="M56" i="11" s="1"/>
  <c r="M106" i="11" s="1"/>
  <c r="G75" i="11"/>
  <c r="G40" i="11"/>
  <c r="E75" i="11"/>
  <c r="I18" i="11"/>
  <c r="G16" i="11"/>
  <c r="E48" i="11"/>
  <c r="M48" i="11" s="1"/>
  <c r="M98" i="11" s="1"/>
  <c r="I75" i="11"/>
  <c r="I76" i="11" s="1"/>
  <c r="I94" i="11" s="1"/>
  <c r="F43" i="11"/>
  <c r="F44" i="11" s="1"/>
  <c r="L44" i="11" s="1"/>
  <c r="L94" i="11" s="1"/>
  <c r="I107" i="11" l="1"/>
  <c r="I105" i="11"/>
  <c r="I99" i="11"/>
  <c r="I97" i="11"/>
  <c r="F91" i="11"/>
  <c r="F89" i="11"/>
  <c r="G51" i="11"/>
  <c r="G52" i="11" s="1"/>
  <c r="M52" i="11" s="1"/>
  <c r="M102" i="11" s="1"/>
  <c r="G43" i="11"/>
  <c r="G44" i="11" s="1"/>
  <c r="M44" i="11" s="1"/>
  <c r="M94" i="11" s="1"/>
  <c r="I95" i="11" s="1"/>
  <c r="G17" i="11"/>
  <c r="G91" i="11"/>
  <c r="G89" i="11"/>
  <c r="D101" i="11"/>
  <c r="D103" i="11"/>
  <c r="I20" i="11"/>
  <c r="E78" i="11"/>
  <c r="E102" i="11" s="1"/>
  <c r="E19" i="11"/>
  <c r="F76" i="11"/>
  <c r="F86" i="11" s="1"/>
  <c r="H76" i="11"/>
  <c r="G76" i="11"/>
  <c r="G86" i="11" s="1"/>
  <c r="G85" i="11" l="1"/>
  <c r="G87" i="11"/>
  <c r="I93" i="11"/>
  <c r="E101" i="11"/>
  <c r="E103" i="11"/>
  <c r="F85" i="11"/>
  <c r="F87" i="11"/>
  <c r="N101" i="10" l="1"/>
  <c r="G72" i="10"/>
  <c r="C69" i="10"/>
  <c r="C72" i="10" s="1"/>
  <c r="I68" i="10"/>
  <c r="I72" i="10" s="1"/>
  <c r="H68" i="10"/>
  <c r="H72" i="10" s="1"/>
  <c r="G68" i="10"/>
  <c r="F68" i="10"/>
  <c r="F72" i="10" s="1"/>
  <c r="D67" i="10"/>
  <c r="D72" i="10" s="1"/>
  <c r="F75" i="10" s="1"/>
  <c r="J56" i="10"/>
  <c r="L56" i="10" s="1"/>
  <c r="L106" i="10" s="1"/>
  <c r="I56" i="10"/>
  <c r="H56" i="10"/>
  <c r="F56" i="10"/>
  <c r="D56" i="10"/>
  <c r="D52" i="10"/>
  <c r="I48" i="10"/>
  <c r="H48" i="10"/>
  <c r="G48" i="10"/>
  <c r="F48" i="10"/>
  <c r="E48" i="10"/>
  <c r="M48" i="10" s="1"/>
  <c r="M98" i="10" s="1"/>
  <c r="D48" i="10"/>
  <c r="L48" i="10" s="1"/>
  <c r="L98" i="10" s="1"/>
  <c r="H44" i="10"/>
  <c r="D44" i="10"/>
  <c r="I40" i="10"/>
  <c r="H40" i="10"/>
  <c r="F40" i="10"/>
  <c r="D40" i="10"/>
  <c r="L40" i="10" s="1"/>
  <c r="L90" i="10" s="1"/>
  <c r="G36" i="10"/>
  <c r="F36" i="10"/>
  <c r="E36" i="10"/>
  <c r="D36" i="10"/>
  <c r="K28" i="10"/>
  <c r="K56" i="10" s="1"/>
  <c r="I27" i="10"/>
  <c r="I44" i="10" s="1"/>
  <c r="G27" i="10"/>
  <c r="G40" i="10" s="1"/>
  <c r="E26" i="10"/>
  <c r="E56" i="10" s="1"/>
  <c r="H18" i="10"/>
  <c r="H20" i="10" s="1"/>
  <c r="F18" i="10"/>
  <c r="H16" i="10"/>
  <c r="G16" i="10"/>
  <c r="F16" i="10"/>
  <c r="F51" i="10" s="1"/>
  <c r="F52" i="10" s="1"/>
  <c r="D16" i="10"/>
  <c r="I9" i="10"/>
  <c r="H9" i="10"/>
  <c r="G9" i="10"/>
  <c r="E7" i="10"/>
  <c r="I18" i="10" s="1"/>
  <c r="E6" i="10"/>
  <c r="E5" i="10"/>
  <c r="I16" i="10" l="1"/>
  <c r="E67" i="10"/>
  <c r="E72" i="10" s="1"/>
  <c r="G75" i="10" s="1"/>
  <c r="E75" i="10"/>
  <c r="E40" i="10"/>
  <c r="H75" i="10"/>
  <c r="M40" i="10"/>
  <c r="M90" i="10" s="1"/>
  <c r="D19" i="10"/>
  <c r="G56" i="10"/>
  <c r="E52" i="10"/>
  <c r="I75" i="10"/>
  <c r="I76" i="10" s="1"/>
  <c r="I94" i="10" s="1"/>
  <c r="E16" i="10"/>
  <c r="I51" i="10" s="1"/>
  <c r="I52" i="10" s="1"/>
  <c r="H51" i="10"/>
  <c r="H52" i="10" s="1"/>
  <c r="L52" i="10"/>
  <c r="L102" i="10" s="1"/>
  <c r="M56" i="10"/>
  <c r="M106" i="10" s="1"/>
  <c r="I77" i="10"/>
  <c r="F43" i="10"/>
  <c r="F44" i="10" s="1"/>
  <c r="L44" i="10" s="1"/>
  <c r="L94" i="10" s="1"/>
  <c r="E19" i="10"/>
  <c r="F17" i="10"/>
  <c r="E44" i="10"/>
  <c r="H17" i="10"/>
  <c r="F77" i="10"/>
  <c r="F90" i="10" s="1"/>
  <c r="G77" i="10"/>
  <c r="G90" i="10" s="1"/>
  <c r="H35" i="10"/>
  <c r="H36" i="10" s="1"/>
  <c r="L36" i="10" s="1"/>
  <c r="L86" i="10" s="1"/>
  <c r="D75" i="10"/>
  <c r="D78" i="10" s="1"/>
  <c r="D102" i="10" s="1"/>
  <c r="H77" i="10"/>
  <c r="G18" i="10"/>
  <c r="I20" i="10" s="1"/>
  <c r="H18" i="8"/>
  <c r="F18" i="8"/>
  <c r="H16" i="8"/>
  <c r="F16" i="8"/>
  <c r="D16" i="8"/>
  <c r="H51" i="8" s="1"/>
  <c r="H52" i="8" s="1"/>
  <c r="H18" i="9"/>
  <c r="F18" i="9"/>
  <c r="H20" i="9" s="1"/>
  <c r="H16" i="9"/>
  <c r="H17" i="9" s="1"/>
  <c r="F16" i="9"/>
  <c r="D16" i="9"/>
  <c r="D19" i="9" s="1"/>
  <c r="N101" i="9"/>
  <c r="C69" i="9"/>
  <c r="C72" i="9"/>
  <c r="I68" i="9"/>
  <c r="I72" i="9"/>
  <c r="H68" i="9"/>
  <c r="H72" i="9" s="1"/>
  <c r="G68" i="9"/>
  <c r="G72" i="9" s="1"/>
  <c r="F68" i="9"/>
  <c r="F72" i="9" s="1"/>
  <c r="D67" i="9"/>
  <c r="D72" i="9"/>
  <c r="D75" i="9" s="1"/>
  <c r="J56" i="9"/>
  <c r="H56" i="9"/>
  <c r="G56" i="9"/>
  <c r="F56" i="9"/>
  <c r="D56" i="9"/>
  <c r="L56" i="9" s="1"/>
  <c r="L106" i="9" s="1"/>
  <c r="D52" i="9"/>
  <c r="H48" i="9"/>
  <c r="L48" i="9" s="1"/>
  <c r="L98" i="9" s="1"/>
  <c r="F48" i="9"/>
  <c r="D48" i="9"/>
  <c r="H44" i="9"/>
  <c r="D44" i="9"/>
  <c r="H40" i="9"/>
  <c r="F40" i="9"/>
  <c r="D40" i="9"/>
  <c r="F36" i="9"/>
  <c r="L36" i="9" s="1"/>
  <c r="L86" i="9" s="1"/>
  <c r="D36" i="9"/>
  <c r="K28" i="9"/>
  <c r="K56" i="9" s="1"/>
  <c r="I27" i="9"/>
  <c r="I48" i="9" s="1"/>
  <c r="G27" i="9"/>
  <c r="G48" i="9" s="1"/>
  <c r="E26" i="9"/>
  <c r="E56" i="9" s="1"/>
  <c r="I9" i="9"/>
  <c r="H9" i="9"/>
  <c r="G9" i="9"/>
  <c r="E7" i="9"/>
  <c r="G16" i="9" s="1"/>
  <c r="E6" i="9"/>
  <c r="E5" i="9"/>
  <c r="I16" i="9" s="1"/>
  <c r="N101" i="8"/>
  <c r="H68" i="8"/>
  <c r="H72" i="8"/>
  <c r="I68" i="8"/>
  <c r="I72" i="8"/>
  <c r="G68" i="8"/>
  <c r="G72" i="8"/>
  <c r="F68" i="8"/>
  <c r="F72" i="8" s="1"/>
  <c r="D67" i="8"/>
  <c r="D72" i="8" s="1"/>
  <c r="C69" i="8"/>
  <c r="C72" i="8" s="1"/>
  <c r="H56" i="8"/>
  <c r="F56" i="8"/>
  <c r="D56" i="8"/>
  <c r="D52" i="8"/>
  <c r="H48" i="8"/>
  <c r="F48" i="8"/>
  <c r="D48" i="8"/>
  <c r="H44" i="8"/>
  <c r="D44" i="8"/>
  <c r="H40" i="8"/>
  <c r="L40" i="8" s="1"/>
  <c r="L90" i="8" s="1"/>
  <c r="F40" i="8"/>
  <c r="D40" i="8"/>
  <c r="F36" i="8"/>
  <c r="D36" i="8"/>
  <c r="K28" i="8"/>
  <c r="K56" i="8" s="1"/>
  <c r="I27" i="8"/>
  <c r="I44" i="8" s="1"/>
  <c r="G27" i="8"/>
  <c r="G36" i="8"/>
  <c r="E26" i="8"/>
  <c r="E36" i="8" s="1"/>
  <c r="H9" i="8"/>
  <c r="I9" i="8"/>
  <c r="G9" i="8"/>
  <c r="E7" i="8"/>
  <c r="I18" i="8" s="1"/>
  <c r="E6" i="8"/>
  <c r="E5" i="8"/>
  <c r="G16" i="8" s="1"/>
  <c r="J56" i="8"/>
  <c r="L56" i="8" s="1"/>
  <c r="L106" i="8" s="1"/>
  <c r="G36" i="9"/>
  <c r="I44" i="9"/>
  <c r="G56" i="8"/>
  <c r="G48" i="8"/>
  <c r="H20" i="8"/>
  <c r="H51" i="9"/>
  <c r="H52" i="9" s="1"/>
  <c r="H35" i="9"/>
  <c r="H36" i="9"/>
  <c r="F43" i="8" l="1"/>
  <c r="F44" i="8" s="1"/>
  <c r="E40" i="9"/>
  <c r="L48" i="8"/>
  <c r="L98" i="8" s="1"/>
  <c r="E16" i="8"/>
  <c r="G43" i="8" s="1"/>
  <c r="G44" i="8" s="1"/>
  <c r="G40" i="9"/>
  <c r="M40" i="9" s="1"/>
  <c r="M90" i="9" s="1"/>
  <c r="H17" i="8"/>
  <c r="I17" i="10"/>
  <c r="H76" i="10"/>
  <c r="L40" i="9"/>
  <c r="L90" i="9" s="1"/>
  <c r="I56" i="9"/>
  <c r="M56" i="9" s="1"/>
  <c r="M106" i="9" s="1"/>
  <c r="F43" i="9"/>
  <c r="F44" i="9" s="1"/>
  <c r="L44" i="9" s="1"/>
  <c r="L94" i="9" s="1"/>
  <c r="E78" i="10"/>
  <c r="E102" i="10" s="1"/>
  <c r="H35" i="8"/>
  <c r="H36" i="8" s="1"/>
  <c r="L36" i="8" s="1"/>
  <c r="L86" i="8" s="1"/>
  <c r="E48" i="9"/>
  <c r="I16" i="8"/>
  <c r="I17" i="8" s="1"/>
  <c r="D19" i="8"/>
  <c r="G17" i="10"/>
  <c r="G76" i="10"/>
  <c r="G86" i="10" s="1"/>
  <c r="E67" i="8"/>
  <c r="E72" i="8" s="1"/>
  <c r="I77" i="8" s="1"/>
  <c r="I98" i="8" s="1"/>
  <c r="F17" i="9"/>
  <c r="G43" i="10"/>
  <c r="G44" i="10" s="1"/>
  <c r="G51" i="10"/>
  <c r="G52" i="10" s="1"/>
  <c r="M52" i="10" s="1"/>
  <c r="M102" i="10" s="1"/>
  <c r="I35" i="10"/>
  <c r="I36" i="10" s="1"/>
  <c r="M36" i="10" s="1"/>
  <c r="M86" i="10" s="1"/>
  <c r="G17" i="8"/>
  <c r="M48" i="9"/>
  <c r="M98" i="9" s="1"/>
  <c r="D75" i="8"/>
  <c r="H77" i="8"/>
  <c r="F75" i="8"/>
  <c r="F77" i="8"/>
  <c r="F90" i="8" s="1"/>
  <c r="H75" i="8"/>
  <c r="I51" i="8"/>
  <c r="E19" i="8"/>
  <c r="I35" i="8"/>
  <c r="I36" i="8" s="1"/>
  <c r="M36" i="8" s="1"/>
  <c r="M86" i="8" s="1"/>
  <c r="L44" i="8"/>
  <c r="L94" i="8" s="1"/>
  <c r="G52" i="8"/>
  <c r="L52" i="8"/>
  <c r="L102" i="8" s="1"/>
  <c r="H75" i="9"/>
  <c r="I48" i="8"/>
  <c r="I40" i="9"/>
  <c r="E52" i="9"/>
  <c r="E67" i="9"/>
  <c r="E72" i="9" s="1"/>
  <c r="E75" i="9" s="1"/>
  <c r="F17" i="8"/>
  <c r="E56" i="8"/>
  <c r="E16" i="9"/>
  <c r="E19" i="9" s="1"/>
  <c r="G18" i="9"/>
  <c r="F77" i="9"/>
  <c r="F90" i="9" s="1"/>
  <c r="F51" i="9"/>
  <c r="F52" i="9" s="1"/>
  <c r="L52" i="9" s="1"/>
  <c r="L102" i="9" s="1"/>
  <c r="G40" i="8"/>
  <c r="I18" i="9"/>
  <c r="G51" i="8"/>
  <c r="H77" i="9"/>
  <c r="G89" i="10"/>
  <c r="G91" i="10"/>
  <c r="E48" i="8"/>
  <c r="M48" i="8" s="1"/>
  <c r="M98" i="8" s="1"/>
  <c r="I79" i="10"/>
  <c r="I106" i="10" s="1"/>
  <c r="I98" i="10"/>
  <c r="F51" i="8"/>
  <c r="F52" i="8" s="1"/>
  <c r="E36" i="9"/>
  <c r="E44" i="9"/>
  <c r="E52" i="8"/>
  <c r="I40" i="8"/>
  <c r="F75" i="9"/>
  <c r="F89" i="10"/>
  <c r="F91" i="10"/>
  <c r="G18" i="8"/>
  <c r="I20" i="8" s="1"/>
  <c r="E40" i="8"/>
  <c r="M40" i="8" s="1"/>
  <c r="M90" i="8" s="1"/>
  <c r="E44" i="8"/>
  <c r="I52" i="8"/>
  <c r="M44" i="10"/>
  <c r="M94" i="10" s="1"/>
  <c r="I56" i="8"/>
  <c r="F76" i="10"/>
  <c r="F86" i="10" s="1"/>
  <c r="I51" i="9"/>
  <c r="I52" i="9" s="1"/>
  <c r="D103" i="10"/>
  <c r="D101" i="10"/>
  <c r="E101" i="10" l="1"/>
  <c r="E103" i="10"/>
  <c r="G17" i="9"/>
  <c r="G43" i="9"/>
  <c r="G44" i="9" s="1"/>
  <c r="G87" i="10"/>
  <c r="G85" i="10"/>
  <c r="G51" i="9"/>
  <c r="G52" i="9" s="1"/>
  <c r="M52" i="9" s="1"/>
  <c r="M102" i="9" s="1"/>
  <c r="G77" i="8"/>
  <c r="G90" i="8" s="1"/>
  <c r="G89" i="8" s="1"/>
  <c r="E75" i="8"/>
  <c r="E78" i="8" s="1"/>
  <c r="E102" i="8" s="1"/>
  <c r="M56" i="8"/>
  <c r="M106" i="8" s="1"/>
  <c r="M52" i="8"/>
  <c r="M102" i="8" s="1"/>
  <c r="I17" i="9"/>
  <c r="H76" i="8"/>
  <c r="G75" i="8"/>
  <c r="M44" i="8"/>
  <c r="M94" i="8" s="1"/>
  <c r="I75" i="8"/>
  <c r="H76" i="9"/>
  <c r="I105" i="10"/>
  <c r="I107" i="10"/>
  <c r="G76" i="8"/>
  <c r="G86" i="8" s="1"/>
  <c r="F76" i="8"/>
  <c r="F86" i="8" s="1"/>
  <c r="F89" i="9"/>
  <c r="F91" i="9"/>
  <c r="D78" i="9"/>
  <c r="D102" i="9" s="1"/>
  <c r="F76" i="9"/>
  <c r="F86" i="9" s="1"/>
  <c r="D78" i="8"/>
  <c r="D102" i="8" s="1"/>
  <c r="I97" i="10"/>
  <c r="I99" i="10"/>
  <c r="F89" i="8"/>
  <c r="F91" i="8"/>
  <c r="F87" i="10"/>
  <c r="F85" i="10"/>
  <c r="I95" i="10"/>
  <c r="I93" i="10"/>
  <c r="I77" i="9"/>
  <c r="I75" i="9"/>
  <c r="G77" i="9"/>
  <c r="G90" i="9" s="1"/>
  <c r="G75" i="9"/>
  <c r="G76" i="9" s="1"/>
  <c r="G86" i="9" s="1"/>
  <c r="M44" i="9"/>
  <c r="M94" i="9" s="1"/>
  <c r="I35" i="9"/>
  <c r="I36" i="9" s="1"/>
  <c r="M36" i="9" s="1"/>
  <c r="M86" i="9" s="1"/>
  <c r="I20" i="9"/>
  <c r="I99" i="8"/>
  <c r="I97" i="8"/>
  <c r="I79" i="8" l="1"/>
  <c r="I106" i="8" s="1"/>
  <c r="I76" i="8"/>
  <c r="I94" i="8" s="1"/>
  <c r="G91" i="8"/>
  <c r="F87" i="8"/>
  <c r="F85" i="8"/>
  <c r="G91" i="9"/>
  <c r="G89" i="9"/>
  <c r="I76" i="9"/>
  <c r="I94" i="9" s="1"/>
  <c r="I79" i="9"/>
  <c r="I106" i="9" s="1"/>
  <c r="I98" i="9"/>
  <c r="G87" i="8"/>
  <c r="G85" i="8"/>
  <c r="D101" i="8"/>
  <c r="D103" i="8"/>
  <c r="D103" i="9"/>
  <c r="D101" i="9"/>
  <c r="I107" i="8"/>
  <c r="I105" i="8"/>
  <c r="G85" i="9"/>
  <c r="G87" i="9"/>
  <c r="E103" i="8"/>
  <c r="E101" i="8"/>
  <c r="F87" i="9"/>
  <c r="F85" i="9"/>
  <c r="E78" i="9"/>
  <c r="E102" i="9" s="1"/>
  <c r="I95" i="8" l="1"/>
  <c r="I93" i="8"/>
  <c r="I105" i="9"/>
  <c r="I107" i="9"/>
  <c r="E103" i="9"/>
  <c r="E101" i="9"/>
  <c r="I99" i="9"/>
  <c r="I97" i="9"/>
  <c r="I93" i="9"/>
  <c r="I9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A9C7B812-71C2-4DFE-8009-11A918E451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FA90E14B-BA9E-4E24-926E-8E13D3F161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3862E62A-D0B2-4EDE-87B9-B295765937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52E0830-F75E-4882-91CB-EA5060A0D4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BED184DE-F332-48A1-880C-B867E154C8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D7891089-EBC7-4661-AC23-E7621DEE46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72A72997-79BD-4CF9-9327-A02D108F60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5739700B-BE62-42FD-81BF-B9C6372743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54792AE-0F11-429D-908F-8AF61D40B3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4BE21FBF-ADA5-4459-A0B6-4099F68D2B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B5780AD9-9C37-4282-A51B-7825DDBA70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9220127D-5228-4A90-93AA-218D27289DB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<sst xmlns="http://schemas.openxmlformats.org/spreadsheetml/2006/main" count="1017" uniqueCount="177">
  <si>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</si>
  <si>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</si>
  <si>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</si>
  <si>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</si>
  <si>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</si>
  <si>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</si>
  <si>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</si>
  <si>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</si>
  <si>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</si>
  <si>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</si>
  <si>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</si>
  <si>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</si>
  <si>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</si>
  <si>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</si>
  <si>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</si>
  <si>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</si>
  <si>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</si>
  <si>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</si>
  <si>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</si>
  <si>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</si>
  <si>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</si>
  <si>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</si>
  <si>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</si>
  <si>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</si>
  <si>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</si>
  <si>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</si>
  <si>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</si>
  <si>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</si>
  <si>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</si>
  <si>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</si>
  <si>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</si>
  <si>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</si>
  <si>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</si>
  <si>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</si>
  <si>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</si>
  <si>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</si>
  <si>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</si>
  <si>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</si>
  <si>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</si>
  <si>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</si>
  <si>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</si>
  <si>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</si>
  <si>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</si>
  <si>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</si>
  <si>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</si>
  <si>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</si>
  <si>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</si>
  <si>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</si>
  <si>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</si>
  <si>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</si>
  <si>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</si>
  <si>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</si>
  <si>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</si>
  <si>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38.101-1 Table 5.3.2-1, 15kHz SCS, 10MHz Ch BW</t>
  </si>
  <si>
    <t>38.101-1 Table 5.3.2-1, 30kHz SCS, 40MHz Ch BW</t>
  </si>
  <si>
    <t xml:space="preserve">No parameters need to be changed  </t>
  </si>
  <si>
    <t>Adapted from 38.533 RRM Test case 4.3.2.2.1</t>
  </si>
  <si>
    <t>Template is for 2 intra-frequency cells</t>
  </si>
  <si>
    <t>4.6.1.1</t>
  </si>
  <si>
    <t>Cell 3</t>
  </si>
  <si>
    <t>Cell 2</t>
  </si>
  <si>
    <t>T1</t>
  </si>
  <si>
    <t>T2</t>
  </si>
  <si>
    <t>A3-Offset</t>
  </si>
  <si>
    <t>38.133 Table A.4.6.1.1.2-1</t>
  </si>
  <si>
    <t>38.133 Table A.4.6.1.1.2-2</t>
  </si>
  <si>
    <t>(Cell 3 SS-RSRP - Cell 2 SS-RSRP - A3 offset)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</si>
  <si>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</si>
  <si>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</si>
  <si>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</si>
  <si>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</si>
  <si>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</si>
  <si>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</si>
  <si>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</si>
  <si>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</si>
  <si>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</si>
  <si>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</si>
  <si>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</si>
  <si>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</si>
  <si>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</si>
  <si>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</si>
  <si>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</si>
  <si>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</si>
  <si>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</si>
  <si>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</si>
  <si>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</si>
  <si>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</si>
  <si>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</si>
  <si>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</si>
  <si>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</si>
  <si>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</si>
  <si>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</si>
  <si>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</si>
  <si>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</si>
  <si>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</si>
  <si>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</si>
  <si>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</si>
  <si>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</si>
  <si>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</si>
  <si>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</si>
  <si>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</si>
  <si>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</si>
  <si>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</si>
  <si>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</si>
  <si>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</si>
  <si>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</si>
  <si>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</si>
  <si>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</si>
  <si>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</si>
  <si>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</si>
  <si>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</si>
  <si>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</si>
  <si>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</si>
  <si>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38.133 Table 10.1.2.1.2-1, NR_FDD_FR1_H, 30kHz</t>
  </si>
  <si>
    <t>v0.3.0</t>
  </si>
  <si>
    <t>Anritsu, Huawei</t>
  </si>
  <si>
    <t>4.6.1.2</t>
  </si>
  <si>
    <t>4.6.1.3</t>
  </si>
  <si>
    <t>4.6.1.4</t>
  </si>
  <si>
    <t>v15.5.0</t>
  </si>
  <si>
    <t>Ref: TS 38.133 v15.5.0 clause A.4.6.1.1</t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</si>
  <si>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</si>
  <si>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</si>
  <si>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</si>
  <si>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4.6.1.5</t>
  </si>
  <si>
    <t>4.6.1.6</t>
  </si>
  <si>
    <t>4.6.1.7</t>
  </si>
  <si>
    <t>6.6.1.1</t>
    <phoneticPr fontId="2" type="noConversion"/>
  </si>
  <si>
    <t>6.6.1.2</t>
  </si>
  <si>
    <t>6.6.1.3</t>
  </si>
  <si>
    <t>6.6.1.4</t>
  </si>
  <si>
    <t>6.6.1.5</t>
  </si>
  <si>
    <t>6.6.1.6</t>
  </si>
  <si>
    <t>6.6.1.7</t>
  </si>
  <si>
    <t>16.6.1.4</t>
    <phoneticPr fontId="2" type="noConversion"/>
  </si>
  <si>
    <t>16.6.1.8</t>
    <phoneticPr fontId="2" type="noConversion"/>
  </si>
  <si>
    <t>16.6.1.12</t>
    <phoneticPr fontId="2" type="noConversion"/>
  </si>
  <si>
    <t>v17.7.0</t>
    <phoneticPr fontId="2" type="noConversion"/>
  </si>
  <si>
    <t>v17.4.0</t>
    <phoneticPr fontId="2" type="noConversion"/>
  </si>
  <si>
    <t>Ref: TS 38.133 v17.7.0 clause A.16.6.1.4</t>
  </si>
  <si>
    <t>38.133 Table A.16.6.1.4.2-1</t>
  </si>
  <si>
    <t>38.133 Table A.16.6.1.4.2-2</t>
  </si>
  <si>
    <t>38.101-1 Table 5.3.2-1, 30kHz SCS, 20MHz Ch BW</t>
    <phoneticPr fontId="17" type="noConversion"/>
  </si>
  <si>
    <t>16.6.1.6</t>
    <phoneticPr fontId="2" type="noConversion"/>
  </si>
  <si>
    <t>v17.8.0</t>
    <phoneticPr fontId="2" type="noConversion"/>
  </si>
  <si>
    <t>v17.5.0</t>
    <phoneticPr fontId="2" type="noConversion"/>
  </si>
  <si>
    <t>16.6.1.2</t>
    <phoneticPr fontId="2" type="noConversion"/>
  </si>
  <si>
    <t>16.6.1.10</t>
    <phoneticPr fontId="2" type="noConversion"/>
  </si>
  <si>
    <t>6.6.1.12</t>
  </si>
  <si>
    <t>v18.9.0</t>
  </si>
  <si>
    <t>Mediatek</t>
  </si>
  <si>
    <t>v18.6.1</t>
  </si>
  <si>
    <r>
      <t>38.533 4.6.1.1+4.6.1.2+4.6.1.3+4.6.1.4 TT v6</t>
    </r>
    <r>
      <rPr>
        <sz val="10"/>
        <rFont val="微软雅黑"/>
        <family val="2"/>
        <charset val="134"/>
      </rPr>
      <t>：a spreadsheet "6.6.1.12" is added for 15KHz SCS+3MHz CBW test configurations.</t>
    </r>
  </si>
  <si>
    <t>Cell 1</t>
  </si>
  <si>
    <t>38.133 Table A.6.6.1.12.2-1</t>
  </si>
  <si>
    <t>38.133 Table A.6.6.1.5.2-3</t>
  </si>
  <si>
    <t>38.101-1 Table 5.3.2-1, 15kHz SCS, 3MHz Ch BW</t>
  </si>
  <si>
    <t>38.133 Table A.6.6.1.5.2-2</t>
  </si>
  <si>
    <t>Ref: TS 38.133 v18.9.0 clause A.6.6.1.12</t>
  </si>
  <si>
    <t>(Cell 2 SS-RSRP - Cell 1 SS-RSRP - A3 offset)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</si>
  <si>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</si>
  <si>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</si>
  <si>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</si>
  <si>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</si>
  <si>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</si>
  <si>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</si>
  <si>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Cell 1 SSB Es/Iot minimum</t>
  </si>
  <si>
    <t>Cell 1 SSB Es/Iot nominal</t>
  </si>
  <si>
    <t>Cell 1 SSB Es/Iot maximum</t>
  </si>
  <si>
    <t>Cell 1 SSB_RP minimum</t>
  </si>
  <si>
    <t>38.133 Table B.2.2-1, NR_FDD_FR1_N, 15kHz</t>
  </si>
  <si>
    <t>Cell 1 SSB_RP nominal</t>
  </si>
  <si>
    <t>Cell 1 SSB_RP maximum</t>
  </si>
  <si>
    <t>38.133 Table 10.1.2.1.2-1, NR_FDD_FR1_N, 15kHz</t>
  </si>
  <si>
    <t>UE meas (Cell 2 SS-RSRP - Cell 1 SS-RSRP - A3 offset) minimum</t>
  </si>
  <si>
    <t>UE meas (Cell 2 SS-RSRP - Cell 1 SS-RSRP - A3 offset) nominal</t>
  </si>
  <si>
    <t>UE meas (Cell 2 SS-RSRP - Cell 1 SS-RSRP - A3 offset)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</si>
</sst>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微软雅黑"/>
      <family val="2"/>
      <charset val="134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31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66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2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0" xfId="1" applyFont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64" fontId="9" fillId="0" borderId="5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0" fillId="0" borderId="7" xfId="0" applyBorder="1" applyAlignment="1">
      <alignment horizontal="left"/>
    </xf>
    <xf numFmtId="0" fontId="0" fillId="0" borderId="5" xfId="0" applyBorder="1"/>
    <xf numFmtId="0" fontId="0" fillId="0" borderId="8" xfId="0" applyBorder="1"/>
    <xf numFmtId="2" fontId="19" fillId="0" borderId="8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0" fillId="0" borderId="6" xfId="0" applyBorder="1" applyAlignment="1">
      <alignment horizontal="left"/>
    </xf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3" xfId="1" applyFont="1" applyBorder="1" applyAlignment="1">
      <alignment horizontal="center"/>
    </xf>
    <xf numFmtId="0" fontId="0" fillId="0" borderId="7" xfId="1" applyFont="1" applyBorder="1" applyAlignment="1">
      <alignment horizontal="left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left"/>
    </xf>
    <xf numFmtId="166" fontId="9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5" xfId="0" applyFont="1" applyBorder="1"/>
    <xf numFmtId="0" fontId="11" fillId="0" borderId="0" xfId="1" applyFont="1" applyAlignment="1"/>
    <xf numFmtId="0" fontId="4" fillId="0" borderId="4" xfId="1" applyFont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4" fontId="4" fillId="0" borderId="7" xfId="1" applyNumberFormat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22" fillId="0" borderId="0" xfId="1" applyFont="1" applyAlignment="1"/>
    <xf numFmtId="0" fontId="2" fillId="0" borderId="5" xfId="1" applyFont="1" applyBorder="1" applyAlignment="1"/>
    <xf numFmtId="0" fontId="1" fillId="0" borderId="6" xfId="1" applyFont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1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2" fontId="1" fillId="0" borderId="11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164" fontId="1" fillId="10" borderId="7" xfId="0" applyNumberFormat="1" applyFont="1" applyFill="1" applyBorder="1" applyAlignment="1">
      <alignment horizontal="left"/>
    </xf>
  </cellXfs>
  <cellStyles count="2">
    <cellStyle name="一般" xfId="0" builtinId="0"/>
    <cellStyle name="常规 2" xfId="1" xr:uid="{00000000-0005-0000-0000-000001000000}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B25" sqref="B25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ht="16.5">
      <c r="A1" s="3" t="s">
        <v>19</v>
      </c>
      <c r="B1" t="s">
        <v>152</v>
      </c>
    </row>
    <row r="3" spans="1:8">
      <c r="A3" s="3" t="s">
        <v>33</v>
      </c>
      <c r="B3" s="151" t="s">
        <v>57</v>
      </c>
    </row>
    <row r="4" spans="1:8">
      <c r="A4" s="3"/>
      <c r="B4" t="s">
        <v>56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36</v>
      </c>
      <c r="C12" t="s">
        <v>58</v>
      </c>
      <c r="D12" s="152" t="s">
        <v>119</v>
      </c>
      <c r="E12" s="152" t="s">
        <v>114</v>
      </c>
      <c r="F12" t="s">
        <v>115</v>
      </c>
      <c r="H12"/>
    </row>
    <row r="13" spans="1:8">
      <c r="C13" t="s">
        <v>116</v>
      </c>
      <c r="D13" s="152" t="s">
        <v>119</v>
      </c>
      <c r="E13" s="152" t="s">
        <v>114</v>
      </c>
      <c r="F13" t="s">
        <v>115</v>
      </c>
      <c r="H13"/>
    </row>
    <row r="14" spans="1:8">
      <c r="C14" t="s">
        <v>117</v>
      </c>
      <c r="D14" s="152" t="s">
        <v>119</v>
      </c>
      <c r="E14" s="152" t="s">
        <v>114</v>
      </c>
      <c r="F14" t="s">
        <v>115</v>
      </c>
      <c r="H14"/>
    </row>
    <row r="15" spans="1:8">
      <c r="C15" t="s">
        <v>118</v>
      </c>
      <c r="D15" s="152" t="s">
        <v>119</v>
      </c>
      <c r="E15" s="152" t="s">
        <v>114</v>
      </c>
      <c r="F15" t="s">
        <v>115</v>
      </c>
      <c r="H15"/>
    </row>
    <row r="16" spans="1:8">
      <c r="C16" t="s">
        <v>124</v>
      </c>
      <c r="D16" s="152" t="s">
        <v>119</v>
      </c>
      <c r="E16" s="152" t="s">
        <v>114</v>
      </c>
      <c r="F16" t="s">
        <v>115</v>
      </c>
      <c r="H16"/>
    </row>
    <row r="17" spans="3:8">
      <c r="C17" t="s">
        <v>125</v>
      </c>
      <c r="D17" s="152" t="s">
        <v>119</v>
      </c>
      <c r="E17" s="152" t="s">
        <v>114</v>
      </c>
      <c r="F17" t="s">
        <v>115</v>
      </c>
      <c r="H17"/>
    </row>
    <row r="18" spans="3:8">
      <c r="C18" t="s">
        <v>126</v>
      </c>
      <c r="D18" s="5" t="s">
        <v>121</v>
      </c>
      <c r="E18" s="5" t="s">
        <v>122</v>
      </c>
      <c r="F18" t="s">
        <v>123</v>
      </c>
      <c r="H18"/>
    </row>
    <row r="19" spans="3:8">
      <c r="C19" t="s">
        <v>127</v>
      </c>
      <c r="D19" s="152" t="s">
        <v>119</v>
      </c>
      <c r="E19" s="152" t="s">
        <v>114</v>
      </c>
      <c r="F19" t="s">
        <v>115</v>
      </c>
      <c r="H19"/>
    </row>
    <row r="20" spans="3:8">
      <c r="C20" t="s">
        <v>128</v>
      </c>
      <c r="D20" s="152" t="s">
        <v>119</v>
      </c>
      <c r="E20" s="152" t="s">
        <v>114</v>
      </c>
      <c r="F20" t="s">
        <v>115</v>
      </c>
      <c r="H20"/>
    </row>
    <row r="21" spans="3:8">
      <c r="C21" t="s">
        <v>129</v>
      </c>
      <c r="D21" s="152" t="s">
        <v>119</v>
      </c>
      <c r="E21" s="152" t="s">
        <v>114</v>
      </c>
      <c r="F21" t="s">
        <v>115</v>
      </c>
      <c r="H21"/>
    </row>
    <row r="22" spans="3:8">
      <c r="C22" t="s">
        <v>130</v>
      </c>
      <c r="D22" s="152" t="s">
        <v>119</v>
      </c>
      <c r="E22" s="152" t="s">
        <v>114</v>
      </c>
      <c r="F22" t="s">
        <v>115</v>
      </c>
      <c r="H22"/>
    </row>
    <row r="23" spans="3:8">
      <c r="C23" t="s">
        <v>131</v>
      </c>
      <c r="D23" s="152" t="s">
        <v>119</v>
      </c>
      <c r="E23" s="152" t="s">
        <v>114</v>
      </c>
      <c r="F23" t="s">
        <v>115</v>
      </c>
      <c r="H23"/>
    </row>
    <row r="24" spans="3:8">
      <c r="C24" t="s">
        <v>132</v>
      </c>
      <c r="D24" s="152" t="s">
        <v>119</v>
      </c>
      <c r="E24" s="152" t="s">
        <v>114</v>
      </c>
      <c r="F24" t="s">
        <v>115</v>
      </c>
      <c r="H24"/>
    </row>
    <row r="25" spans="3:8">
      <c r="C25" t="s">
        <v>133</v>
      </c>
      <c r="D25" s="5" t="s">
        <v>121</v>
      </c>
      <c r="E25" s="5" t="s">
        <v>122</v>
      </c>
      <c r="F25" t="s">
        <v>123</v>
      </c>
      <c r="H25"/>
    </row>
    <row r="26" spans="3:8">
      <c r="C26" t="s">
        <v>146</v>
      </c>
      <c r="D26" s="5" t="s">
        <v>137</v>
      </c>
      <c r="E26" s="5" t="s">
        <v>138</v>
      </c>
      <c r="F26" t="s">
        <v>123</v>
      </c>
      <c r="H26"/>
    </row>
    <row r="27" spans="3:8">
      <c r="C27" t="s">
        <v>134</v>
      </c>
      <c r="D27" s="5" t="s">
        <v>137</v>
      </c>
      <c r="E27" s="5" t="s">
        <v>138</v>
      </c>
      <c r="F27" t="s">
        <v>123</v>
      </c>
      <c r="H27"/>
    </row>
    <row r="28" spans="3:8">
      <c r="C28" t="s">
        <v>143</v>
      </c>
      <c r="D28" s="5" t="s">
        <v>137</v>
      </c>
      <c r="E28" s="5" t="s">
        <v>138</v>
      </c>
      <c r="F28" t="s">
        <v>123</v>
      </c>
      <c r="H28"/>
    </row>
    <row r="29" spans="3:8">
      <c r="C29" t="s">
        <v>135</v>
      </c>
      <c r="D29" s="5" t="s">
        <v>144</v>
      </c>
      <c r="E29" s="5" t="s">
        <v>145</v>
      </c>
      <c r="F29" t="s">
        <v>123</v>
      </c>
      <c r="H29"/>
    </row>
    <row r="30" spans="3:8">
      <c r="C30" t="s">
        <v>147</v>
      </c>
      <c r="D30" s="5" t="s">
        <v>144</v>
      </c>
      <c r="E30" s="5" t="s">
        <v>145</v>
      </c>
      <c r="F30" t="s">
        <v>123</v>
      </c>
      <c r="H30"/>
    </row>
    <row r="31" spans="3:8">
      <c r="C31" t="s">
        <v>136</v>
      </c>
      <c r="D31" s="5" t="s">
        <v>137</v>
      </c>
      <c r="E31" s="5" t="s">
        <v>138</v>
      </c>
      <c r="F31" t="s">
        <v>123</v>
      </c>
      <c r="H31"/>
    </row>
    <row r="32" spans="3:8">
      <c r="C32" t="s">
        <v>148</v>
      </c>
      <c r="D32" s="227" t="s">
        <v>149</v>
      </c>
      <c r="E32" s="5" t="s">
        <v>151</v>
      </c>
      <c r="F32" t="s">
        <v>150</v>
      </c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topLeftCell="A77" zoomScale="90" zoomScaleNormal="90" workbookViewId="0">
      <selection activeCell="B113" sqref="B11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>
      <c r="L1" s="8"/>
      <c r="M1" s="8"/>
      <c r="N1" s="8"/>
      <c r="O1" s="8"/>
    </row>
    <row r="2" spans="1:15">
      <c r="A2" s="9" t="s">
        <v>11</v>
      </c>
      <c r="B2" s="10"/>
      <c r="C2" s="115" t="s">
        <v>37</v>
      </c>
      <c r="D2" s="229" t="s">
        <v>34</v>
      </c>
      <c r="E2" s="230"/>
      <c r="F2" s="229" t="s">
        <v>60</v>
      </c>
      <c r="G2" s="230"/>
      <c r="H2" s="229" t="s">
        <v>59</v>
      </c>
      <c r="I2" s="230"/>
      <c r="J2" s="93"/>
      <c r="K2" s="35"/>
      <c r="L2" s="93"/>
      <c r="M2" s="93"/>
      <c r="N2" s="93"/>
      <c r="O2" s="13" t="s">
        <v>0</v>
      </c>
    </row>
    <row r="3" spans="1:15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>
      <c r="A5" s="116" t="s">
        <v>38</v>
      </c>
      <c r="B5" s="117" t="s">
        <v>39</v>
      </c>
      <c r="C5" s="15"/>
      <c r="D5" s="221">
        <v>15</v>
      </c>
      <c r="E5" s="168">
        <f>$D5</f>
        <v>15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>
      <c r="A6" s="116" t="s">
        <v>40</v>
      </c>
      <c r="B6" s="118" t="s">
        <v>41</v>
      </c>
      <c r="C6" s="15"/>
      <c r="D6" s="221">
        <v>10</v>
      </c>
      <c r="E6" s="168">
        <f>$D6</f>
        <v>10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>
      <c r="A9" s="19" t="s">
        <v>51</v>
      </c>
      <c r="B9" s="20"/>
      <c r="C9" s="20"/>
      <c r="D9" s="120"/>
      <c r="E9" s="20"/>
      <c r="F9" s="222">
        <v>52</v>
      </c>
      <c r="G9" s="169">
        <f>$F9</f>
        <v>52</v>
      </c>
      <c r="H9" s="170">
        <f>$F9</f>
        <v>52</v>
      </c>
      <c r="I9" s="169">
        <f>$F9</f>
        <v>52</v>
      </c>
      <c r="J9" s="23"/>
      <c r="K9" s="23"/>
      <c r="L9" s="21"/>
      <c r="M9" s="21"/>
      <c r="N9" s="21"/>
      <c r="O9" s="223" t="s">
        <v>53</v>
      </c>
    </row>
    <row r="10" spans="1:15" s="8" customFormat="1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>
      <c r="A14" s="9" t="s">
        <v>20</v>
      </c>
      <c r="B14" s="28"/>
      <c r="C14" s="28"/>
      <c r="D14" s="229" t="s">
        <v>34</v>
      </c>
      <c r="E14" s="230"/>
      <c r="F14" s="229" t="s">
        <v>60</v>
      </c>
      <c r="G14" s="230"/>
      <c r="H14" s="229" t="s">
        <v>59</v>
      </c>
      <c r="I14" s="230"/>
      <c r="J14" s="93"/>
      <c r="K14" s="35"/>
      <c r="L14" s="29"/>
      <c r="M14" s="29"/>
      <c r="N14" s="29"/>
      <c r="O14" s="13" t="s">
        <v>0</v>
      </c>
    </row>
    <row r="15" spans="1:15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>
      <c r="A16" s="36" t="s">
        <v>21</v>
      </c>
      <c r="B16" s="61" t="s">
        <v>45</v>
      </c>
      <c r="C16" s="61"/>
      <c r="D16" s="172">
        <f>(10^12)*(10^-3)*(D5/15)*10^(D7/10)</f>
        <v>0.15848931924611098</v>
      </c>
      <c r="E16" s="155">
        <f>(10^12)*(10^-3)*(E5/15)*10^(E7/10)</f>
        <v>0.15848931924611098</v>
      </c>
      <c r="F16" s="172">
        <f>(10^12)*(10^-3)*(D5/15)*10^((D7+F8)/10)</f>
        <v>0.3981071705534962</v>
      </c>
      <c r="G16" s="155">
        <f>(10^12)*(10^-3)*(E5/15)*10^((E7+G8)/10)</f>
        <v>0.3981071705534962</v>
      </c>
      <c r="H16" s="172">
        <f>(10^12)*(10^-3)*(D5/15)*10^((D7+H8)/10)</f>
        <v>1.9952623149688722E-11</v>
      </c>
      <c r="I16" s="155">
        <f>(10^12)*(10^-3)*(E5/15)*10^((E7+I8)/10)</f>
        <v>0.3981071705534962</v>
      </c>
      <c r="J16" s="80"/>
      <c r="K16" s="31"/>
      <c r="L16" s="31"/>
      <c r="M16" s="31"/>
      <c r="N16" s="31"/>
      <c r="O16" s="57" t="s">
        <v>67</v>
      </c>
    </row>
    <row r="17" spans="1:18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>
      <c r="A18" s="186" t="s">
        <v>73</v>
      </c>
      <c r="B18" s="20" t="s">
        <v>43</v>
      </c>
      <c r="C18" s="20"/>
      <c r="D18" s="120"/>
      <c r="E18" s="20"/>
      <c r="F18" s="166">
        <f>$D7+F8+10*LOG(D5/15)</f>
        <v>-94</v>
      </c>
      <c r="G18" s="156">
        <f>E7+G8+10*LOG(E5/15)</f>
        <v>-94</v>
      </c>
      <c r="H18" s="177">
        <f>D7+H8+10*LOG(D5/15)</f>
        <v>-197</v>
      </c>
      <c r="I18" s="156">
        <f>E7+I8+10*LOG(E5/15)</f>
        <v>-94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>
      <c r="A19" s="85" t="s">
        <v>35</v>
      </c>
      <c r="B19" s="20" t="s">
        <v>44</v>
      </c>
      <c r="C19" s="20"/>
      <c r="D19" s="173">
        <f>10*LOG((D16+F16+H16)*10^-9)+10*LOG(F9*12)</f>
        <v>-64.592749471927149</v>
      </c>
      <c r="E19" s="174">
        <f>10*LOG((E16+G16+I16)*10^-9)+10*LOG(G9*12)</f>
        <v>-62.249468226556715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>
      <c r="J21" s="50"/>
    </row>
    <row r="22" spans="1:18" ht="13.5" thickBot="1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>
      <c r="A23" s="9" t="s">
        <v>22</v>
      </c>
      <c r="B23" s="28"/>
      <c r="C23" s="128"/>
      <c r="D23" s="235" t="s">
        <v>50</v>
      </c>
      <c r="E23" s="236"/>
      <c r="F23" s="236"/>
      <c r="G23" s="236"/>
      <c r="H23" s="236"/>
      <c r="I23" s="232"/>
      <c r="J23" s="233" t="s">
        <v>31</v>
      </c>
      <c r="K23" s="234"/>
      <c r="L23" s="183"/>
      <c r="M23" s="12"/>
      <c r="N23" s="10"/>
      <c r="O23" s="13" t="s">
        <v>0</v>
      </c>
    </row>
    <row r="24" spans="1:18">
      <c r="A24" s="30"/>
      <c r="B24" s="20"/>
      <c r="C24" s="101"/>
      <c r="D24" s="229" t="s">
        <v>34</v>
      </c>
      <c r="E24" s="230"/>
      <c r="F24" s="229" t="s">
        <v>60</v>
      </c>
      <c r="G24" s="230"/>
      <c r="H24" s="229" t="s">
        <v>59</v>
      </c>
      <c r="I24" s="230"/>
      <c r="J24" s="182"/>
      <c r="K24" s="153"/>
      <c r="L24" s="19"/>
      <c r="M24" s="8"/>
      <c r="N24" s="62"/>
      <c r="O24" s="127"/>
    </row>
    <row r="25" spans="1:18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>
      <c r="A31" s="9" t="s">
        <v>25</v>
      </c>
      <c r="B31" s="11"/>
      <c r="C31" s="128"/>
      <c r="D31" s="235" t="s">
        <v>50</v>
      </c>
      <c r="E31" s="236"/>
      <c r="F31" s="236"/>
      <c r="G31" s="236"/>
      <c r="H31" s="236"/>
      <c r="I31" s="232"/>
      <c r="J31" s="233" t="s">
        <v>31</v>
      </c>
      <c r="K31" s="234"/>
      <c r="L31" s="231" t="s">
        <v>18</v>
      </c>
      <c r="M31" s="232"/>
      <c r="N31" s="131"/>
      <c r="O31" s="214" t="s">
        <v>0</v>
      </c>
    </row>
    <row r="32" spans="1:18">
      <c r="A32" s="30"/>
      <c r="B32" s="18"/>
      <c r="C32" s="101"/>
      <c r="D32" s="229" t="s">
        <v>34</v>
      </c>
      <c r="E32" s="230"/>
      <c r="F32" s="229" t="s">
        <v>60</v>
      </c>
      <c r="G32" s="230"/>
      <c r="H32" s="229" t="s">
        <v>59</v>
      </c>
      <c r="I32" s="230"/>
      <c r="J32" s="182"/>
      <c r="K32" s="153"/>
      <c r="L32" s="121"/>
      <c r="M32" s="131"/>
      <c r="N32" s="187"/>
      <c r="O32" s="15"/>
    </row>
    <row r="33" spans="1:15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>
      <c r="A59" s="46"/>
      <c r="J59" s="50"/>
    </row>
    <row r="60" spans="1:15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>
      <c r="J63" s="50"/>
      <c r="L63" s="46"/>
      <c r="M63" s="46"/>
      <c r="N63" s="46"/>
    </row>
    <row r="64" spans="1:15">
      <c r="A64" s="9" t="s">
        <v>27</v>
      </c>
      <c r="B64" s="69"/>
      <c r="C64" s="115" t="s">
        <v>37</v>
      </c>
      <c r="D64" s="229" t="s">
        <v>34</v>
      </c>
      <c r="E64" s="230"/>
      <c r="F64" s="229" t="s">
        <v>60</v>
      </c>
      <c r="G64" s="230"/>
      <c r="H64" s="229" t="s">
        <v>59</v>
      </c>
      <c r="I64" s="230"/>
      <c r="J64" s="93"/>
      <c r="K64" s="35"/>
      <c r="L64" s="12"/>
      <c r="M64" s="12"/>
      <c r="N64" s="12"/>
      <c r="O64" s="13" t="s">
        <v>0</v>
      </c>
    </row>
    <row r="65" spans="1:15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>
      <c r="A75" s="19" t="s">
        <v>28</v>
      </c>
      <c r="B75" s="20" t="s">
        <v>45</v>
      </c>
      <c r="C75" s="20"/>
      <c r="D75" s="172">
        <f>(10^12)*(10^-3)*(D5/15)*10^(D72/10)</f>
        <v>0.15848931924611098</v>
      </c>
      <c r="E75" s="155">
        <f>(10^12)*(10^-3)*(E5/15)*10^(E72/10)</f>
        <v>0.15848931924611098</v>
      </c>
      <c r="F75" s="172">
        <f>(10^12)*(10^-3)*(D5/15)*10^((D72+F72)/10)</f>
        <v>0.3981071705534962</v>
      </c>
      <c r="G75" s="155">
        <f>(10^12)*(10^-3)*(E5/15)*10^((E72+G72)/10)</f>
        <v>0.3981071705534962</v>
      </c>
      <c r="H75" s="172">
        <f>(10^12)*(10^-3)*(D5/15)*10^((D72+H72)/10)</f>
        <v>1.9952623149688722E-11</v>
      </c>
      <c r="I75" s="155">
        <f>(10^12)*(10^-3)*(E5/15)*10^((E72+I72)/10)</f>
        <v>0.3981071705534962</v>
      </c>
      <c r="J75" s="80"/>
      <c r="K75" s="80"/>
      <c r="L75" s="8"/>
      <c r="M75" s="8"/>
      <c r="N75" s="8"/>
      <c r="O75" s="60"/>
    </row>
    <row r="76" spans="1:15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>
      <c r="A77" s="186" t="s">
        <v>73</v>
      </c>
      <c r="B77" s="20" t="s">
        <v>43</v>
      </c>
      <c r="C77" s="20"/>
      <c r="D77" s="120"/>
      <c r="E77" s="20"/>
      <c r="F77" s="199">
        <f>D72+F72+10*LOG(D5/15)</f>
        <v>-94</v>
      </c>
      <c r="G77" s="200">
        <f>E72+G72+10*LOG(E5/15)</f>
        <v>-94</v>
      </c>
      <c r="H77" s="202">
        <f>D72+H72+10*LOG(D5/15)</f>
        <v>-197</v>
      </c>
      <c r="I77" s="200">
        <f>E72+I72+10*LOG(E5/15)</f>
        <v>-94</v>
      </c>
      <c r="J77" s="79"/>
      <c r="K77" s="34"/>
      <c r="L77" s="8"/>
      <c r="M77" s="8"/>
      <c r="N77" s="8"/>
      <c r="O77" s="22"/>
    </row>
    <row r="78" spans="1:15">
      <c r="A78" s="150" t="s">
        <v>35</v>
      </c>
      <c r="B78" s="20" t="s">
        <v>44</v>
      </c>
      <c r="C78" s="20"/>
      <c r="D78" s="197">
        <f>10*LOG((D75+F75+H75)*10^-9)+10*LOG(F9*12)</f>
        <v>-64.592749471927149</v>
      </c>
      <c r="E78" s="198">
        <f>10*LOG((E75+G75+I75)*10^-9)+10*LOG(G9*12)</f>
        <v>-62.249468226556715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>
      <c r="A82" s="9" t="s">
        <v>29</v>
      </c>
      <c r="B82" s="11"/>
      <c r="C82" s="128"/>
      <c r="D82" s="229" t="s">
        <v>34</v>
      </c>
      <c r="E82" s="230"/>
      <c r="F82" s="229" t="s">
        <v>60</v>
      </c>
      <c r="G82" s="230"/>
      <c r="H82" s="229" t="s">
        <v>59</v>
      </c>
      <c r="I82" s="230"/>
      <c r="J82" s="121"/>
      <c r="K82" s="69"/>
      <c r="L82" s="237" t="s">
        <v>18</v>
      </c>
      <c r="M82" s="230"/>
      <c r="N82" s="104" t="s">
        <v>111</v>
      </c>
      <c r="O82" s="13" t="s">
        <v>110</v>
      </c>
    </row>
    <row r="83" spans="1:15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>
      <c r="A89" s="37" t="s">
        <v>90</v>
      </c>
      <c r="B89" s="98" t="s">
        <v>43</v>
      </c>
      <c r="C89" s="129"/>
      <c r="D89" s="52"/>
      <c r="E89" s="205"/>
      <c r="F89" s="108">
        <f>F90-L90</f>
        <v>-95.529705854077832</v>
      </c>
      <c r="G89" s="209">
        <f>G90-M90</f>
        <v>-95.529705854077832</v>
      </c>
      <c r="H89" s="51"/>
      <c r="I89" s="203"/>
      <c r="J89" s="51"/>
      <c r="K89" s="203"/>
      <c r="L89" s="217"/>
      <c r="M89" s="218"/>
      <c r="N89" s="225">
        <v>-123.5</v>
      </c>
      <c r="O89" s="224" t="s">
        <v>49</v>
      </c>
    </row>
    <row r="90" spans="1:15">
      <c r="A90" s="40" t="s">
        <v>91</v>
      </c>
      <c r="B90" s="98" t="s">
        <v>43</v>
      </c>
      <c r="C90" s="129"/>
      <c r="D90" s="52"/>
      <c r="E90" s="205"/>
      <c r="F90" s="109">
        <f>F77</f>
        <v>-94</v>
      </c>
      <c r="G90" s="210">
        <f>G77</f>
        <v>-94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>
      <c r="A91" s="37" t="s">
        <v>92</v>
      </c>
      <c r="B91" s="98" t="s">
        <v>43</v>
      </c>
      <c r="C91" s="129"/>
      <c r="D91" s="52"/>
      <c r="E91" s="205"/>
      <c r="F91" s="51">
        <f>F90+L90</f>
        <v>-92.470294145922168</v>
      </c>
      <c r="G91" s="203">
        <f>G90+M90</f>
        <v>-92.470294145922168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-95.529705854077832</v>
      </c>
      <c r="J97" s="51"/>
      <c r="K97" s="203"/>
      <c r="L97" s="217"/>
      <c r="M97" s="218"/>
      <c r="N97" s="225">
        <v>-123.5</v>
      </c>
      <c r="O97" s="224" t="s">
        <v>49</v>
      </c>
    </row>
    <row r="98" spans="1:15" s="50" customFormat="1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-94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-92.470294145922168</v>
      </c>
      <c r="J99" s="51"/>
      <c r="K99" s="203"/>
      <c r="L99" s="217"/>
      <c r="M99" s="218"/>
      <c r="N99" s="137"/>
      <c r="O99" s="55"/>
    </row>
    <row r="100" spans="1:15" s="50" customFormat="1" ht="12.95" customHeight="1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>
      <c r="A101" s="37" t="s">
        <v>99</v>
      </c>
      <c r="B101" s="98" t="s">
        <v>44</v>
      </c>
      <c r="C101" s="136"/>
      <c r="D101" s="97">
        <f>D102-L102</f>
        <v>-66.108019343866204</v>
      </c>
      <c r="E101" s="208">
        <f>E102-M102</f>
        <v>-63.759865310375652</v>
      </c>
      <c r="F101" s="51"/>
      <c r="G101" s="203"/>
      <c r="H101" s="51"/>
      <c r="I101" s="203"/>
      <c r="J101" s="51"/>
      <c r="K101" s="203"/>
      <c r="L101" s="217"/>
      <c r="M101" s="218"/>
      <c r="N101" s="225">
        <f>-117.5+10*LOG(F9*12)</f>
        <v>-89.548154103175762</v>
      </c>
      <c r="O101" s="224" t="s">
        <v>106</v>
      </c>
    </row>
    <row r="102" spans="1:15" s="50" customFormat="1">
      <c r="A102" s="40" t="s">
        <v>100</v>
      </c>
      <c r="B102" s="98" t="s">
        <v>44</v>
      </c>
      <c r="C102" s="136"/>
      <c r="D102" s="51">
        <f>D78</f>
        <v>-64.592749471927149</v>
      </c>
      <c r="E102" s="203">
        <f>E78</f>
        <v>-62.249468226556715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>
      <c r="A103" s="37" t="s">
        <v>101</v>
      </c>
      <c r="B103" s="98" t="s">
        <v>44</v>
      </c>
      <c r="C103" s="136"/>
      <c r="D103" s="97">
        <f>D102+L102</f>
        <v>-63.077479599988088</v>
      </c>
      <c r="E103" s="208">
        <f>E102+M102</f>
        <v>-60.739071142737778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82:E82"/>
    <mergeCell ref="F82:G82"/>
    <mergeCell ref="H82:I82"/>
    <mergeCell ref="L82:M82"/>
    <mergeCell ref="D32:E32"/>
    <mergeCell ref="F32:G32"/>
    <mergeCell ref="H32:I32"/>
    <mergeCell ref="L31:M31"/>
    <mergeCell ref="D64:E64"/>
    <mergeCell ref="F64:G64"/>
    <mergeCell ref="H64:I64"/>
    <mergeCell ref="J23:K23"/>
    <mergeCell ref="J31:K31"/>
    <mergeCell ref="D24:E24"/>
    <mergeCell ref="F24:G24"/>
    <mergeCell ref="H24:I24"/>
    <mergeCell ref="D23:I23"/>
    <mergeCell ref="D31:I31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O109">
    <cfRule type="cellIs" dxfId="51" priority="16" stopIfTrue="1" operator="equal">
      <formula>"Yes"</formula>
    </cfRule>
    <cfRule type="cellIs" dxfId="50" priority="17" stopIfTrue="1" operator="notEqual">
      <formula>"Yes"</formula>
    </cfRule>
  </conditionalFormatting>
  <conditionalFormatting sqref="F85">
    <cfRule type="cellIs" dxfId="49" priority="13" stopIfTrue="1" operator="lessThan">
      <formula>N85</formula>
    </cfRule>
  </conditionalFormatting>
  <conditionalFormatting sqref="F89">
    <cfRule type="cellIs" dxfId="48" priority="12" stopIfTrue="1" operator="lessThan">
      <formula>N89</formula>
    </cfRule>
  </conditionalFormatting>
  <conditionalFormatting sqref="G85">
    <cfRule type="cellIs" dxfId="47" priority="9" stopIfTrue="1" operator="lessThan">
      <formula>N85</formula>
    </cfRule>
  </conditionalFormatting>
  <conditionalFormatting sqref="G89">
    <cfRule type="cellIs" dxfId="46" priority="8" stopIfTrue="1" operator="lessThan">
      <formula>N89</formula>
    </cfRule>
  </conditionalFormatting>
  <conditionalFormatting sqref="I93">
    <cfRule type="cellIs" dxfId="45" priority="7" stopIfTrue="1" operator="lessThan">
      <formula>N93</formula>
    </cfRule>
  </conditionalFormatting>
  <conditionalFormatting sqref="I97">
    <cfRule type="cellIs" dxfId="44" priority="6" stopIfTrue="1" operator="lessThan">
      <formula>N97</formula>
    </cfRule>
  </conditionalFormatting>
  <conditionalFormatting sqref="D101">
    <cfRule type="cellIs" dxfId="43" priority="5" stopIfTrue="1" operator="lessThan">
      <formula>N101</formula>
    </cfRule>
  </conditionalFormatting>
  <conditionalFormatting sqref="D103">
    <cfRule type="cellIs" dxfId="42" priority="4" stopIfTrue="1" operator="greaterThan">
      <formula>N103</formula>
    </cfRule>
  </conditionalFormatting>
  <conditionalFormatting sqref="I105">
    <cfRule type="cellIs" dxfId="41" priority="3" stopIfTrue="1" operator="lessThan">
      <formula>N105</formula>
    </cfRule>
  </conditionalFormatting>
  <conditionalFormatting sqref="E101">
    <cfRule type="cellIs" dxfId="40" priority="2" stopIfTrue="1" operator="lessThan">
      <formula>N101</formula>
    </cfRule>
  </conditionalFormatting>
  <conditionalFormatting sqref="E103">
    <cfRule type="cellIs" dxfId="39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9"/>
  <sheetViews>
    <sheetView topLeftCell="A2" zoomScale="90" zoomScaleNormal="90" workbookViewId="0">
      <selection activeCell="F102" sqref="F10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>
      <c r="L1" s="8"/>
      <c r="M1" s="8"/>
      <c r="N1" s="8"/>
      <c r="O1" s="8"/>
    </row>
    <row r="2" spans="1:15">
      <c r="A2" s="9" t="s">
        <v>11</v>
      </c>
      <c r="B2" s="10"/>
      <c r="C2" s="115" t="s">
        <v>37</v>
      </c>
      <c r="D2" s="229" t="s">
        <v>34</v>
      </c>
      <c r="E2" s="230"/>
      <c r="F2" s="229" t="s">
        <v>60</v>
      </c>
      <c r="G2" s="230"/>
      <c r="H2" s="229" t="s">
        <v>59</v>
      </c>
      <c r="I2" s="230"/>
      <c r="J2" s="93"/>
      <c r="K2" s="35"/>
      <c r="L2" s="93"/>
      <c r="M2" s="93"/>
      <c r="N2" s="93"/>
      <c r="O2" s="13" t="s">
        <v>0</v>
      </c>
    </row>
    <row r="3" spans="1:15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>
      <c r="A6" s="116" t="s">
        <v>40</v>
      </c>
      <c r="B6" s="118" t="s">
        <v>41</v>
      </c>
      <c r="C6" s="15"/>
      <c r="D6" s="221">
        <v>40</v>
      </c>
      <c r="E6" s="168">
        <f>$D6</f>
        <v>40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>
      <c r="A9" s="19" t="s">
        <v>51</v>
      </c>
      <c r="B9" s="20"/>
      <c r="C9" s="20"/>
      <c r="D9" s="120"/>
      <c r="E9" s="20"/>
      <c r="F9" s="222">
        <v>106</v>
      </c>
      <c r="G9" s="169">
        <f>$F9</f>
        <v>106</v>
      </c>
      <c r="H9" s="170">
        <f>$F9</f>
        <v>106</v>
      </c>
      <c r="I9" s="169">
        <f>$F9</f>
        <v>106</v>
      </c>
      <c r="J9" s="23"/>
      <c r="K9" s="23"/>
      <c r="L9" s="21"/>
      <c r="M9" s="21"/>
      <c r="N9" s="21"/>
      <c r="O9" s="223" t="s">
        <v>54</v>
      </c>
    </row>
    <row r="10" spans="1:15" s="8" customFormat="1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>
      <c r="A14" s="9" t="s">
        <v>20</v>
      </c>
      <c r="B14" s="28"/>
      <c r="C14" s="28"/>
      <c r="D14" s="229" t="s">
        <v>34</v>
      </c>
      <c r="E14" s="230"/>
      <c r="F14" s="229" t="s">
        <v>60</v>
      </c>
      <c r="G14" s="230"/>
      <c r="H14" s="229" t="s">
        <v>59</v>
      </c>
      <c r="I14" s="230"/>
      <c r="J14" s="93"/>
      <c r="K14" s="35"/>
      <c r="L14" s="29"/>
      <c r="M14" s="29"/>
      <c r="N14" s="29"/>
      <c r="O14" s="13" t="s">
        <v>0</v>
      </c>
    </row>
    <row r="15" spans="1:15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>
      <c r="A19" s="85" t="s">
        <v>35</v>
      </c>
      <c r="B19" s="20" t="s">
        <v>44</v>
      </c>
      <c r="C19" s="20"/>
      <c r="D19" s="173">
        <f>10*LOG((D16+F16+H16)*10^-9)+10*LOG(F9*12)</f>
        <v>-58.489424298987629</v>
      </c>
      <c r="E19" s="174">
        <f>10*LOG((E16+G16+I16)*10^-9)+10*LOG(G9*12)</f>
        <v>-56.146143053617195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>
      <c r="J21" s="50"/>
    </row>
    <row r="22" spans="1:18" ht="13.5" thickBot="1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>
      <c r="A23" s="9" t="s">
        <v>22</v>
      </c>
      <c r="B23" s="28"/>
      <c r="C23" s="128"/>
      <c r="D23" s="235" t="s">
        <v>50</v>
      </c>
      <c r="E23" s="236"/>
      <c r="F23" s="236"/>
      <c r="G23" s="236"/>
      <c r="H23" s="236"/>
      <c r="I23" s="232"/>
      <c r="J23" s="233" t="s">
        <v>31</v>
      </c>
      <c r="K23" s="234"/>
      <c r="L23" s="183"/>
      <c r="M23" s="12"/>
      <c r="N23" s="10"/>
      <c r="O23" s="13" t="s">
        <v>0</v>
      </c>
    </row>
    <row r="24" spans="1:18">
      <c r="A24" s="30"/>
      <c r="B24" s="20"/>
      <c r="C24" s="101"/>
      <c r="D24" s="229" t="s">
        <v>34</v>
      </c>
      <c r="E24" s="230"/>
      <c r="F24" s="229" t="s">
        <v>60</v>
      </c>
      <c r="G24" s="230"/>
      <c r="H24" s="229" t="s">
        <v>59</v>
      </c>
      <c r="I24" s="230"/>
      <c r="J24" s="182"/>
      <c r="K24" s="153"/>
      <c r="L24" s="19"/>
      <c r="M24" s="8"/>
      <c r="N24" s="62"/>
      <c r="O24" s="127"/>
    </row>
    <row r="25" spans="1:18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>
      <c r="A31" s="9" t="s">
        <v>25</v>
      </c>
      <c r="B31" s="11"/>
      <c r="C31" s="128"/>
      <c r="D31" s="235" t="s">
        <v>50</v>
      </c>
      <c r="E31" s="236"/>
      <c r="F31" s="236"/>
      <c r="G31" s="236"/>
      <c r="H31" s="236"/>
      <c r="I31" s="232"/>
      <c r="J31" s="233" t="s">
        <v>31</v>
      </c>
      <c r="K31" s="234"/>
      <c r="L31" s="231" t="s">
        <v>18</v>
      </c>
      <c r="M31" s="232"/>
      <c r="N31" s="131"/>
      <c r="O31" s="214" t="s">
        <v>0</v>
      </c>
    </row>
    <row r="32" spans="1:18">
      <c r="A32" s="30"/>
      <c r="B32" s="18"/>
      <c r="C32" s="101"/>
      <c r="D32" s="229" t="s">
        <v>34</v>
      </c>
      <c r="E32" s="230"/>
      <c r="F32" s="229" t="s">
        <v>60</v>
      </c>
      <c r="G32" s="230"/>
      <c r="H32" s="229" t="s">
        <v>59</v>
      </c>
      <c r="I32" s="230"/>
      <c r="J32" s="182"/>
      <c r="K32" s="153"/>
      <c r="L32" s="121"/>
      <c r="M32" s="131"/>
      <c r="N32" s="187"/>
      <c r="O32" s="15"/>
    </row>
    <row r="33" spans="1:15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>
      <c r="A59" s="46"/>
      <c r="J59" s="50"/>
    </row>
    <row r="60" spans="1:15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>
      <c r="J63" s="50"/>
      <c r="L63" s="46"/>
      <c r="M63" s="46"/>
      <c r="N63" s="46"/>
    </row>
    <row r="64" spans="1:15">
      <c r="A64" s="9" t="s">
        <v>27</v>
      </c>
      <c r="B64" s="69"/>
      <c r="C64" s="115" t="s">
        <v>37</v>
      </c>
      <c r="D64" s="229" t="s">
        <v>34</v>
      </c>
      <c r="E64" s="230"/>
      <c r="F64" s="229" t="s">
        <v>60</v>
      </c>
      <c r="G64" s="230"/>
      <c r="H64" s="229" t="s">
        <v>59</v>
      </c>
      <c r="I64" s="230"/>
      <c r="J64" s="93"/>
      <c r="K64" s="35"/>
      <c r="L64" s="12"/>
      <c r="M64" s="12"/>
      <c r="N64" s="12"/>
      <c r="O64" s="13" t="s">
        <v>0</v>
      </c>
    </row>
    <row r="65" spans="1:15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>
      <c r="A78" s="150" t="s">
        <v>35</v>
      </c>
      <c r="B78" s="20" t="s">
        <v>44</v>
      </c>
      <c r="C78" s="20"/>
      <c r="D78" s="197">
        <f>10*LOG((D75+F75+H75)*10^-9)+10*LOG(F9*12)</f>
        <v>-58.489424298987629</v>
      </c>
      <c r="E78" s="198">
        <f>10*LOG((E75+G75+I75)*10^-9)+10*LOG(G9*12)</f>
        <v>-56.146143053617195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>
      <c r="A82" s="9" t="s">
        <v>29</v>
      </c>
      <c r="B82" s="11"/>
      <c r="C82" s="128"/>
      <c r="D82" s="229" t="s">
        <v>34</v>
      </c>
      <c r="E82" s="230"/>
      <c r="F82" s="229" t="s">
        <v>60</v>
      </c>
      <c r="G82" s="230"/>
      <c r="H82" s="229" t="s">
        <v>59</v>
      </c>
      <c r="I82" s="230"/>
      <c r="J82" s="121"/>
      <c r="K82" s="69"/>
      <c r="L82" s="237" t="s">
        <v>18</v>
      </c>
      <c r="M82" s="230"/>
      <c r="N82" s="104" t="s">
        <v>111</v>
      </c>
      <c r="O82" s="13" t="s">
        <v>110</v>
      </c>
    </row>
    <row r="83" spans="1:15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5" customHeight="1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>
      <c r="A101" s="37" t="s">
        <v>99</v>
      </c>
      <c r="B101" s="98" t="s">
        <v>44</v>
      </c>
      <c r="C101" s="136"/>
      <c r="D101" s="97">
        <f>D102-L102</f>
        <v>-60.00469417092669</v>
      </c>
      <c r="E101" s="208">
        <f>E102-M102</f>
        <v>-57.656540137436131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-83.455128886876054</v>
      </c>
      <c r="O101" s="224" t="s">
        <v>113</v>
      </c>
    </row>
    <row r="102" spans="1:15" s="50" customFormat="1">
      <c r="A102" s="40" t="s">
        <v>100</v>
      </c>
      <c r="B102" s="98" t="s">
        <v>44</v>
      </c>
      <c r="C102" s="136"/>
      <c r="D102" s="51">
        <f>D78</f>
        <v>-58.489424298987629</v>
      </c>
      <c r="E102" s="203">
        <f>E78</f>
        <v>-56.146143053617195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>
      <c r="A103" s="37" t="s">
        <v>101</v>
      </c>
      <c r="B103" s="98" t="s">
        <v>44</v>
      </c>
      <c r="C103" s="136"/>
      <c r="D103" s="97">
        <f>D102+L102</f>
        <v>-56.974154427048568</v>
      </c>
      <c r="E103" s="208">
        <f>E102+M102</f>
        <v>-54.635745969798258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O109">
    <cfRule type="cellIs" dxfId="38" priority="12" stopIfTrue="1" operator="equal">
      <formula>"Yes"</formula>
    </cfRule>
    <cfRule type="cellIs" dxfId="37" priority="13" stopIfTrue="1" operator="notEqual">
      <formula>"Yes"</formula>
    </cfRule>
  </conditionalFormatting>
  <conditionalFormatting sqref="F85">
    <cfRule type="cellIs" dxfId="36" priority="11" stopIfTrue="1" operator="lessThan">
      <formula>N85</formula>
    </cfRule>
  </conditionalFormatting>
  <conditionalFormatting sqref="F89">
    <cfRule type="cellIs" dxfId="35" priority="10" stopIfTrue="1" operator="lessThan">
      <formula>N89</formula>
    </cfRule>
  </conditionalFormatting>
  <conditionalFormatting sqref="G85">
    <cfRule type="cellIs" dxfId="34" priority="9" stopIfTrue="1" operator="lessThan">
      <formula>N85</formula>
    </cfRule>
  </conditionalFormatting>
  <conditionalFormatting sqref="G89">
    <cfRule type="cellIs" dxfId="33" priority="8" stopIfTrue="1" operator="lessThan">
      <formula>N89</formula>
    </cfRule>
  </conditionalFormatting>
  <conditionalFormatting sqref="I93">
    <cfRule type="cellIs" dxfId="32" priority="7" stopIfTrue="1" operator="lessThan">
      <formula>N93</formula>
    </cfRule>
  </conditionalFormatting>
  <conditionalFormatting sqref="I97">
    <cfRule type="cellIs" dxfId="31" priority="6" stopIfTrue="1" operator="lessThan">
      <formula>N97</formula>
    </cfRule>
  </conditionalFormatting>
  <conditionalFormatting sqref="D101">
    <cfRule type="cellIs" dxfId="30" priority="5" stopIfTrue="1" operator="lessThan">
      <formula>N101</formula>
    </cfRule>
  </conditionalFormatting>
  <conditionalFormatting sqref="D103">
    <cfRule type="cellIs" dxfId="29" priority="4" stopIfTrue="1" operator="greaterThan">
      <formula>N103</formula>
    </cfRule>
  </conditionalFormatting>
  <conditionalFormatting sqref="I105">
    <cfRule type="cellIs" dxfId="28" priority="3" stopIfTrue="1" operator="lessThan">
      <formula>N105</formula>
    </cfRule>
  </conditionalFormatting>
  <conditionalFormatting sqref="E101">
    <cfRule type="cellIs" dxfId="27" priority="2" stopIfTrue="1" operator="lessThan">
      <formula>N101</formula>
    </cfRule>
  </conditionalFormatting>
  <conditionalFormatting sqref="E103">
    <cfRule type="cellIs" dxfId="26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B28BD-CEE1-44EF-9160-8532104632E0}">
  <dimension ref="A1:R109"/>
  <sheetViews>
    <sheetView zoomScale="115" zoomScaleNormal="115" workbookViewId="0">
      <selection activeCell="A22" sqref="A2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>
      <c r="L1" s="8"/>
      <c r="M1" s="8"/>
      <c r="N1" s="8"/>
      <c r="O1" s="8"/>
    </row>
    <row r="2" spans="1:15">
      <c r="A2" s="9" t="s">
        <v>11</v>
      </c>
      <c r="B2" s="10"/>
      <c r="C2" s="115" t="s">
        <v>37</v>
      </c>
      <c r="D2" s="229" t="s">
        <v>34</v>
      </c>
      <c r="E2" s="230"/>
      <c r="F2" s="229" t="s">
        <v>60</v>
      </c>
      <c r="G2" s="230"/>
      <c r="H2" s="229" t="s">
        <v>59</v>
      </c>
      <c r="I2" s="230"/>
      <c r="J2" s="93"/>
      <c r="K2" s="35"/>
      <c r="L2" s="93"/>
      <c r="M2" s="93"/>
      <c r="N2" s="93"/>
      <c r="O2" s="13" t="s">
        <v>0</v>
      </c>
    </row>
    <row r="3" spans="1:15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140</v>
      </c>
    </row>
    <row r="6" spans="1:15">
      <c r="A6" s="116" t="s">
        <v>40</v>
      </c>
      <c r="B6" s="118" t="s">
        <v>41</v>
      </c>
      <c r="C6" s="15"/>
      <c r="D6" s="221">
        <v>20</v>
      </c>
      <c r="E6" s="168">
        <f>$D6</f>
        <v>20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140</v>
      </c>
    </row>
    <row r="7" spans="1:15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141</v>
      </c>
    </row>
    <row r="8" spans="1:15" s="8" customFormat="1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141</v>
      </c>
    </row>
    <row r="9" spans="1:15" s="8" customFormat="1">
      <c r="A9" s="19" t="s">
        <v>51</v>
      </c>
      <c r="B9" s="20"/>
      <c r="C9" s="20"/>
      <c r="D9" s="120"/>
      <c r="E9" s="20"/>
      <c r="F9" s="222">
        <v>51</v>
      </c>
      <c r="G9" s="169">
        <f>$F9</f>
        <v>51</v>
      </c>
      <c r="H9" s="170">
        <f>$F9</f>
        <v>51</v>
      </c>
      <c r="I9" s="169">
        <f>$F9</f>
        <v>51</v>
      </c>
      <c r="J9" s="23"/>
      <c r="K9" s="23"/>
      <c r="L9" s="21"/>
      <c r="M9" s="21"/>
      <c r="N9" s="21"/>
      <c r="O9" s="223" t="s">
        <v>142</v>
      </c>
    </row>
    <row r="10" spans="1:15" s="8" customFormat="1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141</v>
      </c>
    </row>
    <row r="11" spans="1:15" ht="13.5" thickBot="1">
      <c r="A11" s="144" t="s">
        <v>139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>
      <c r="A14" s="9" t="s">
        <v>20</v>
      </c>
      <c r="B14" s="28"/>
      <c r="C14" s="28"/>
      <c r="D14" s="229" t="s">
        <v>34</v>
      </c>
      <c r="E14" s="230"/>
      <c r="F14" s="229" t="s">
        <v>60</v>
      </c>
      <c r="G14" s="230"/>
      <c r="H14" s="229" t="s">
        <v>59</v>
      </c>
      <c r="I14" s="230"/>
      <c r="J14" s="93"/>
      <c r="K14" s="35"/>
      <c r="L14" s="29"/>
      <c r="M14" s="29"/>
      <c r="N14" s="29"/>
      <c r="O14" s="13" t="s">
        <v>0</v>
      </c>
    </row>
    <row r="15" spans="1:15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>
      <c r="A19" s="85" t="s">
        <v>35</v>
      </c>
      <c r="B19" s="20" t="s">
        <v>44</v>
      </c>
      <c r="C19" s="20"/>
      <c r="D19" s="173">
        <f>10*LOG((D16+F16+H16)*10^-9)+10*LOG(F9*12)</f>
        <v>-61.666781190655961</v>
      </c>
      <c r="E19" s="174">
        <f>10*LOG((E16+G16+I16)*10^-9)+10*LOG(G9*12)</f>
        <v>-59.323499945285526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>
      <c r="J21" s="50"/>
    </row>
    <row r="22" spans="1:18" ht="13.5" thickBot="1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>
      <c r="A23" s="9" t="s">
        <v>22</v>
      </c>
      <c r="B23" s="28"/>
      <c r="C23" s="128"/>
      <c r="D23" s="235" t="s">
        <v>50</v>
      </c>
      <c r="E23" s="236"/>
      <c r="F23" s="236"/>
      <c r="G23" s="236"/>
      <c r="H23" s="236"/>
      <c r="I23" s="232"/>
      <c r="J23" s="233" t="s">
        <v>31</v>
      </c>
      <c r="K23" s="234"/>
      <c r="L23" s="183"/>
      <c r="M23" s="12"/>
      <c r="N23" s="10"/>
      <c r="O23" s="13" t="s">
        <v>0</v>
      </c>
    </row>
    <row r="24" spans="1:18">
      <c r="A24" s="30"/>
      <c r="B24" s="20"/>
      <c r="C24" s="101"/>
      <c r="D24" s="229" t="s">
        <v>34</v>
      </c>
      <c r="E24" s="230"/>
      <c r="F24" s="229" t="s">
        <v>60</v>
      </c>
      <c r="G24" s="230"/>
      <c r="H24" s="229" t="s">
        <v>59</v>
      </c>
      <c r="I24" s="230"/>
      <c r="J24" s="182"/>
      <c r="K24" s="153"/>
      <c r="L24" s="19"/>
      <c r="M24" s="8"/>
      <c r="N24" s="62"/>
      <c r="O24" s="127"/>
    </row>
    <row r="25" spans="1:18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>
      <c r="A31" s="9" t="s">
        <v>25</v>
      </c>
      <c r="B31" s="11"/>
      <c r="C31" s="128"/>
      <c r="D31" s="235" t="s">
        <v>50</v>
      </c>
      <c r="E31" s="236"/>
      <c r="F31" s="236"/>
      <c r="G31" s="236"/>
      <c r="H31" s="236"/>
      <c r="I31" s="232"/>
      <c r="J31" s="233" t="s">
        <v>31</v>
      </c>
      <c r="K31" s="234"/>
      <c r="L31" s="231" t="s">
        <v>18</v>
      </c>
      <c r="M31" s="232"/>
      <c r="N31" s="131"/>
      <c r="O31" s="214" t="s">
        <v>0</v>
      </c>
    </row>
    <row r="32" spans="1:18">
      <c r="A32" s="30"/>
      <c r="B32" s="18"/>
      <c r="C32" s="101"/>
      <c r="D32" s="229" t="s">
        <v>34</v>
      </c>
      <c r="E32" s="230"/>
      <c r="F32" s="229" t="s">
        <v>60</v>
      </c>
      <c r="G32" s="230"/>
      <c r="H32" s="229" t="s">
        <v>59</v>
      </c>
      <c r="I32" s="230"/>
      <c r="J32" s="182"/>
      <c r="K32" s="153"/>
      <c r="L32" s="226"/>
      <c r="M32" s="131"/>
      <c r="N32" s="187"/>
      <c r="O32" s="15"/>
    </row>
    <row r="33" spans="1:15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>
      <c r="A59" s="46"/>
      <c r="J59" s="50"/>
    </row>
    <row r="60" spans="1:15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>
      <c r="J63" s="50"/>
      <c r="L63" s="46"/>
      <c r="M63" s="46"/>
      <c r="N63" s="46"/>
    </row>
    <row r="64" spans="1:15">
      <c r="A64" s="9" t="s">
        <v>27</v>
      </c>
      <c r="B64" s="69"/>
      <c r="C64" s="115" t="s">
        <v>37</v>
      </c>
      <c r="D64" s="229" t="s">
        <v>34</v>
      </c>
      <c r="E64" s="230"/>
      <c r="F64" s="229" t="s">
        <v>60</v>
      </c>
      <c r="G64" s="230"/>
      <c r="H64" s="229" t="s">
        <v>59</v>
      </c>
      <c r="I64" s="230"/>
      <c r="J64" s="93"/>
      <c r="K64" s="35"/>
      <c r="L64" s="12"/>
      <c r="M64" s="12"/>
      <c r="N64" s="12"/>
      <c r="O64" s="13" t="s">
        <v>0</v>
      </c>
    </row>
    <row r="65" spans="1:15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>
      <c r="A78" s="150" t="s">
        <v>35</v>
      </c>
      <c r="B78" s="20" t="s">
        <v>44</v>
      </c>
      <c r="C78" s="20"/>
      <c r="D78" s="197">
        <f>10*LOG((D75+F75+H75)*10^-9)+10*LOG(F9*12)</f>
        <v>-61.666781190655961</v>
      </c>
      <c r="E78" s="198">
        <f>10*LOG((E75+G75+I75)*10^-9)+10*LOG(G9*12)</f>
        <v>-59.323499945285526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>
      <c r="A82" s="9" t="s">
        <v>29</v>
      </c>
      <c r="B82" s="11"/>
      <c r="C82" s="128"/>
      <c r="D82" s="229" t="s">
        <v>34</v>
      </c>
      <c r="E82" s="230"/>
      <c r="F82" s="229" t="s">
        <v>60</v>
      </c>
      <c r="G82" s="230"/>
      <c r="H82" s="229" t="s">
        <v>59</v>
      </c>
      <c r="I82" s="230"/>
      <c r="J82" s="226"/>
      <c r="K82" s="69"/>
      <c r="L82" s="237" t="s">
        <v>18</v>
      </c>
      <c r="M82" s="230"/>
      <c r="N82" s="104" t="s">
        <v>111</v>
      </c>
      <c r="O82" s="13" t="s">
        <v>110</v>
      </c>
    </row>
    <row r="83" spans="1:15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5" customHeight="1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>
      <c r="A101" s="37" t="s">
        <v>99</v>
      </c>
      <c r="B101" s="98" t="s">
        <v>44</v>
      </c>
      <c r="C101" s="136"/>
      <c r="D101" s="97">
        <f>D102-L102</f>
        <v>-63.182051062595022</v>
      </c>
      <c r="E101" s="208">
        <f>E102-M102</f>
        <v>-60.833897029104463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-86.632485778544378</v>
      </c>
      <c r="O101" s="224" t="s">
        <v>113</v>
      </c>
    </row>
    <row r="102" spans="1:15" s="50" customFormat="1">
      <c r="A102" s="40" t="s">
        <v>100</v>
      </c>
      <c r="B102" s="98" t="s">
        <v>44</v>
      </c>
      <c r="C102" s="136"/>
      <c r="D102" s="51">
        <f>D78</f>
        <v>-61.666781190655961</v>
      </c>
      <c r="E102" s="203">
        <f>E78</f>
        <v>-59.323499945285526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>
      <c r="A103" s="37" t="s">
        <v>101</v>
      </c>
      <c r="B103" s="98" t="s">
        <v>44</v>
      </c>
      <c r="C103" s="136"/>
      <c r="D103" s="97">
        <f>D102+L102</f>
        <v>-60.151511318716899</v>
      </c>
      <c r="E103" s="208">
        <f>E102+M102</f>
        <v>-57.813102861466589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17" type="noConversion"/>
  <conditionalFormatting sqref="O109">
    <cfRule type="cellIs" dxfId="25" priority="12" stopIfTrue="1" operator="equal">
      <formula>"Yes"</formula>
    </cfRule>
    <cfRule type="cellIs" dxfId="24" priority="13" stopIfTrue="1" operator="notEqual">
      <formula>"Yes"</formula>
    </cfRule>
  </conditionalFormatting>
  <conditionalFormatting sqref="F85">
    <cfRule type="cellIs" dxfId="23" priority="11" stopIfTrue="1" operator="lessThan">
      <formula>N85</formula>
    </cfRule>
  </conditionalFormatting>
  <conditionalFormatting sqref="F89">
    <cfRule type="cellIs" dxfId="22" priority="10" stopIfTrue="1" operator="lessThan">
      <formula>N89</formula>
    </cfRule>
  </conditionalFormatting>
  <conditionalFormatting sqref="G85">
    <cfRule type="cellIs" dxfId="21" priority="9" stopIfTrue="1" operator="lessThan">
      <formula>N85</formula>
    </cfRule>
  </conditionalFormatting>
  <conditionalFormatting sqref="G89">
    <cfRule type="cellIs" dxfId="20" priority="8" stopIfTrue="1" operator="lessThan">
      <formula>N89</formula>
    </cfRule>
  </conditionalFormatting>
  <conditionalFormatting sqref="I93">
    <cfRule type="cellIs" dxfId="19" priority="7" stopIfTrue="1" operator="lessThan">
      <formula>N93</formula>
    </cfRule>
  </conditionalFormatting>
  <conditionalFormatting sqref="I97">
    <cfRule type="cellIs" dxfId="18" priority="6" stopIfTrue="1" operator="lessThan">
      <formula>N97</formula>
    </cfRule>
  </conditionalFormatting>
  <conditionalFormatting sqref="D101">
    <cfRule type="cellIs" dxfId="17" priority="5" stopIfTrue="1" operator="lessThan">
      <formula>N101</formula>
    </cfRule>
  </conditionalFormatting>
  <conditionalFormatting sqref="D103">
    <cfRule type="cellIs" dxfId="16" priority="4" stopIfTrue="1" operator="greaterThan">
      <formula>N103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E101">
    <cfRule type="cellIs" dxfId="14" priority="2" stopIfTrue="1" operator="lessThan">
      <formula>N101</formula>
    </cfRule>
  </conditionalFormatting>
  <conditionalFormatting sqref="E103">
    <cfRule type="cellIs" dxfId="13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487C9-E61F-4C27-8D16-ED6104322594}">
  <dimension ref="A1:R109"/>
  <sheetViews>
    <sheetView tabSelected="1" zoomScale="90" zoomScaleNormal="90" workbookViewId="0">
      <selection activeCell="P86" sqref="P86:P106"/>
    </sheetView>
  </sheetViews>
  <sheetFormatPr defaultColWidth="10.7109375" defaultRowHeight="12.75"/>
  <cols>
    <col min="1" max="1" width="48.8554687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/>
    <row r="2" spans="1:15">
      <c r="A2" s="9" t="s">
        <v>11</v>
      </c>
      <c r="B2" s="10"/>
      <c r="C2" s="115" t="s">
        <v>37</v>
      </c>
      <c r="D2" s="229" t="s">
        <v>34</v>
      </c>
      <c r="E2" s="230"/>
      <c r="F2" s="229" t="s">
        <v>153</v>
      </c>
      <c r="G2" s="230"/>
      <c r="H2" s="229" t="s">
        <v>60</v>
      </c>
      <c r="I2" s="230"/>
      <c r="J2" s="35"/>
      <c r="K2" s="35"/>
      <c r="L2" s="35"/>
      <c r="M2" s="35"/>
      <c r="N2" s="35"/>
      <c r="O2" s="13" t="s">
        <v>0</v>
      </c>
    </row>
    <row r="3" spans="1:15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238"/>
      <c r="K3" s="238"/>
      <c r="L3" s="238"/>
      <c r="M3" s="238"/>
      <c r="N3" s="238"/>
      <c r="O3" s="127"/>
    </row>
    <row r="4" spans="1:15">
      <c r="A4" s="14"/>
      <c r="B4" s="15" t="s">
        <v>1</v>
      </c>
      <c r="C4" s="15"/>
      <c r="D4" s="239"/>
      <c r="E4" s="117"/>
      <c r="F4" s="239"/>
      <c r="G4" s="117"/>
      <c r="H4" s="239"/>
      <c r="I4" s="117"/>
      <c r="J4" s="240"/>
      <c r="K4" s="238"/>
      <c r="L4" s="238"/>
      <c r="M4" s="238"/>
      <c r="N4" s="238"/>
      <c r="O4" s="55"/>
    </row>
    <row r="5" spans="1:15">
      <c r="A5" s="116" t="s">
        <v>38</v>
      </c>
      <c r="B5" s="117" t="s">
        <v>39</v>
      </c>
      <c r="C5" s="15"/>
      <c r="D5" s="221">
        <v>15</v>
      </c>
      <c r="E5" s="241">
        <f>$D5</f>
        <v>15</v>
      </c>
      <c r="F5" s="239"/>
      <c r="G5" s="117"/>
      <c r="H5" s="239"/>
      <c r="I5" s="117"/>
      <c r="J5" s="242"/>
      <c r="K5" s="238"/>
      <c r="L5" s="243"/>
      <c r="M5" s="243"/>
      <c r="N5" s="238"/>
      <c r="O5" s="57" t="s">
        <v>154</v>
      </c>
    </row>
    <row r="6" spans="1:15">
      <c r="A6" s="116" t="s">
        <v>40</v>
      </c>
      <c r="B6" s="118" t="s">
        <v>41</v>
      </c>
      <c r="C6" s="15"/>
      <c r="D6" s="221">
        <v>3</v>
      </c>
      <c r="E6" s="241">
        <v>3</v>
      </c>
      <c r="F6" s="239"/>
      <c r="G6" s="117"/>
      <c r="H6" s="239"/>
      <c r="I6" s="117"/>
      <c r="J6" s="242"/>
      <c r="K6" s="238"/>
      <c r="L6" s="243"/>
      <c r="M6" s="243"/>
      <c r="N6" s="238"/>
      <c r="O6" s="57" t="s">
        <v>154</v>
      </c>
    </row>
    <row r="7" spans="1:15">
      <c r="A7" s="19" t="s">
        <v>42</v>
      </c>
      <c r="B7" s="20" t="s">
        <v>2</v>
      </c>
      <c r="C7" s="20"/>
      <c r="D7" s="163">
        <v>-98</v>
      </c>
      <c r="E7" s="244">
        <f>$D7</f>
        <v>-98</v>
      </c>
      <c r="F7" s="173"/>
      <c r="G7" s="174"/>
      <c r="H7" s="173"/>
      <c r="I7" s="20"/>
      <c r="J7" s="242"/>
      <c r="K7" s="238"/>
      <c r="L7" s="243"/>
      <c r="M7" s="243"/>
      <c r="N7" s="245"/>
      <c r="O7" s="57" t="s">
        <v>155</v>
      </c>
    </row>
    <row r="8" spans="1:15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46"/>
      <c r="K8" s="246"/>
      <c r="L8" s="245"/>
      <c r="M8" s="245"/>
      <c r="N8" s="245"/>
      <c r="O8" s="57" t="s">
        <v>155</v>
      </c>
    </row>
    <row r="9" spans="1:15">
      <c r="A9" s="19" t="s">
        <v>51</v>
      </c>
      <c r="B9" s="20"/>
      <c r="C9" s="20"/>
      <c r="D9" s="120"/>
      <c r="E9" s="20"/>
      <c r="F9" s="222">
        <v>15</v>
      </c>
      <c r="G9" s="247">
        <f>$F9</f>
        <v>15</v>
      </c>
      <c r="H9" s="248">
        <f>$F9</f>
        <v>15</v>
      </c>
      <c r="I9" s="247">
        <f>$F9</f>
        <v>15</v>
      </c>
      <c r="J9" s="246"/>
      <c r="K9" s="246"/>
      <c r="L9" s="245"/>
      <c r="M9" s="245"/>
      <c r="N9" s="245"/>
      <c r="O9" s="223" t="s">
        <v>156</v>
      </c>
    </row>
    <row r="10" spans="1:15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46"/>
      <c r="K10" s="246"/>
      <c r="L10" s="245"/>
      <c r="M10" s="245"/>
      <c r="N10" s="245"/>
      <c r="O10" s="57" t="s">
        <v>157</v>
      </c>
    </row>
    <row r="11" spans="1:15" ht="13.5" thickBot="1">
      <c r="A11" s="144" t="s">
        <v>158</v>
      </c>
      <c r="B11" s="145"/>
      <c r="C11" s="249"/>
      <c r="D11" s="165"/>
      <c r="E11" s="96"/>
      <c r="F11" s="165"/>
      <c r="G11" s="96"/>
      <c r="H11" s="165"/>
      <c r="I11" s="157"/>
      <c r="J11" s="250"/>
      <c r="K11" s="250"/>
      <c r="L11" s="94"/>
      <c r="M11" s="94"/>
      <c r="N11" s="94"/>
      <c r="O11" s="56"/>
    </row>
    <row r="12" spans="1:15">
      <c r="B12" s="245"/>
      <c r="C12" s="245"/>
      <c r="D12" s="245"/>
      <c r="E12" s="245"/>
      <c r="F12" s="245"/>
      <c r="G12" s="245"/>
      <c r="H12" s="245"/>
      <c r="I12" s="246"/>
      <c r="J12" s="246"/>
      <c r="K12" s="246"/>
      <c r="O12" s="251"/>
    </row>
    <row r="13" spans="1:15" ht="13.5" thickBot="1">
      <c r="B13" s="245"/>
      <c r="C13" s="245"/>
      <c r="D13" s="245"/>
      <c r="E13" s="245"/>
      <c r="F13" s="245"/>
      <c r="G13" s="245"/>
      <c r="H13" s="245"/>
      <c r="I13" s="242"/>
      <c r="J13" s="242"/>
      <c r="K13" s="242"/>
      <c r="L13" s="245"/>
      <c r="M13" s="245"/>
      <c r="N13" s="245"/>
    </row>
    <row r="14" spans="1:15">
      <c r="A14" s="9" t="s">
        <v>20</v>
      </c>
      <c r="B14" s="28"/>
      <c r="C14" s="28"/>
      <c r="D14" s="229" t="s">
        <v>34</v>
      </c>
      <c r="E14" s="230"/>
      <c r="F14" s="229" t="s">
        <v>153</v>
      </c>
      <c r="G14" s="230"/>
      <c r="H14" s="229" t="s">
        <v>60</v>
      </c>
      <c r="I14" s="230"/>
      <c r="J14" s="35"/>
      <c r="K14" s="35"/>
      <c r="L14" s="11"/>
      <c r="M14" s="11"/>
      <c r="N14" s="11"/>
      <c r="O14" s="13" t="s">
        <v>0</v>
      </c>
    </row>
    <row r="15" spans="1:15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238"/>
      <c r="K15" s="238"/>
      <c r="L15" s="245"/>
      <c r="M15" s="245"/>
      <c r="N15" s="245"/>
      <c r="O15" s="127"/>
    </row>
    <row r="16" spans="1:15">
      <c r="A16" s="19" t="s">
        <v>21</v>
      </c>
      <c r="B16" s="20" t="s">
        <v>45</v>
      </c>
      <c r="C16" s="20"/>
      <c r="D16" s="252">
        <f>(10^12)*(10^-3)*(D5/15)*10^(D7/10)</f>
        <v>0.15848931924611098</v>
      </c>
      <c r="E16" s="253">
        <f>(10^12)*(10^-3)*(E5/15)*10^(E7/10)</f>
        <v>0.15848931924611098</v>
      </c>
      <c r="F16" s="252">
        <f>(10^12)*(10^-3)*(D5/15)*10^((D7+F8)/10)</f>
        <v>0.3981071705534962</v>
      </c>
      <c r="G16" s="253">
        <f>(10^12)*(10^-3)*(E5/15)*10^((E7+G8)/10)</f>
        <v>0.3981071705534962</v>
      </c>
      <c r="H16" s="252">
        <f>(10^12)*(10^-3)*(D5/15)*10^((D7+H8)/10)</f>
        <v>1.9952623149688722E-11</v>
      </c>
      <c r="I16" s="253">
        <f>(10^12)*(10^-3)*(E5/15)*10^((E7+I8)/10)</f>
        <v>0.3981071705534962</v>
      </c>
      <c r="J16" s="254"/>
      <c r="K16" s="254"/>
      <c r="L16" s="254"/>
      <c r="M16" s="254"/>
      <c r="N16" s="254"/>
      <c r="O16" s="57" t="s">
        <v>67</v>
      </c>
    </row>
    <row r="17" spans="1:18">
      <c r="A17" s="32" t="s">
        <v>70</v>
      </c>
      <c r="B17" s="20" t="s">
        <v>4</v>
      </c>
      <c r="C17" s="20"/>
      <c r="D17" s="120"/>
      <c r="E17" s="20"/>
      <c r="F17" s="255">
        <f>10*LOG(F16/(D16+H16))</f>
        <v>3.9999999994532547</v>
      </c>
      <c r="G17" s="244">
        <f>10*LOG(G16/(E16+I16))</f>
        <v>-1.4554046310929372</v>
      </c>
      <c r="H17" s="256">
        <f>10*LOG(H16/(D16+F16))</f>
        <v>-104.45540463109295</v>
      </c>
      <c r="I17" s="244">
        <f>10*LOG(I16/(E16+G16))</f>
        <v>-1.4554046310929372</v>
      </c>
      <c r="J17" s="242"/>
      <c r="K17" s="242"/>
      <c r="L17" s="246"/>
      <c r="M17" s="246"/>
      <c r="N17" s="246"/>
      <c r="O17" s="57" t="s">
        <v>71</v>
      </c>
    </row>
    <row r="18" spans="1:18">
      <c r="A18" s="186" t="s">
        <v>73</v>
      </c>
      <c r="B18" s="20" t="s">
        <v>43</v>
      </c>
      <c r="C18" s="20"/>
      <c r="D18" s="120"/>
      <c r="E18" s="20"/>
      <c r="F18" s="173">
        <f>$D7+F8+10*LOG(D5/15)</f>
        <v>-94</v>
      </c>
      <c r="G18" s="174">
        <f>E7+G8+10*LOG(E5/15)</f>
        <v>-94</v>
      </c>
      <c r="H18" s="256">
        <f>D7+H8+10*LOG(D5/15)</f>
        <v>-197</v>
      </c>
      <c r="I18" s="174">
        <f>E7+I8+10*LOG(E5/15)</f>
        <v>-94</v>
      </c>
      <c r="J18" s="242"/>
      <c r="K18" s="242"/>
      <c r="L18" s="257"/>
      <c r="M18" s="257"/>
      <c r="N18" s="257"/>
      <c r="O18" s="258" t="s">
        <v>72</v>
      </c>
      <c r="Q18"/>
      <c r="R18"/>
    </row>
    <row r="19" spans="1:18">
      <c r="A19" s="259" t="s">
        <v>35</v>
      </c>
      <c r="B19" s="20" t="s">
        <v>44</v>
      </c>
      <c r="C19" s="20"/>
      <c r="D19" s="173">
        <f>10*LOG((D16+F16+H16)*10^-9)+10*LOG(F9*12)</f>
        <v>-69.991870317718323</v>
      </c>
      <c r="E19" s="174">
        <f>10*LOG((E16+G16+I16)*10^-9)+10*LOG(G9*12)</f>
        <v>-67.648589072347889</v>
      </c>
      <c r="F19" s="173"/>
      <c r="G19" s="174"/>
      <c r="H19" s="173"/>
      <c r="I19" s="174"/>
      <c r="J19" s="242"/>
      <c r="K19" s="242"/>
      <c r="L19" s="257"/>
      <c r="M19" s="257"/>
      <c r="N19" s="257"/>
      <c r="O19" s="258" t="s">
        <v>32</v>
      </c>
      <c r="Q19"/>
      <c r="R19"/>
    </row>
    <row r="20" spans="1:18" ht="13.5" thickBot="1">
      <c r="A20" s="260" t="s">
        <v>159</v>
      </c>
      <c r="B20" s="96" t="s">
        <v>4</v>
      </c>
      <c r="C20" s="96"/>
      <c r="D20" s="175"/>
      <c r="E20" s="157"/>
      <c r="F20" s="175"/>
      <c r="G20" s="157"/>
      <c r="H20" s="261">
        <f>H18-F18-$C10</f>
        <v>-98.5</v>
      </c>
      <c r="I20" s="157">
        <f>I18-G18-$C10</f>
        <v>4.5</v>
      </c>
      <c r="J20" s="262"/>
      <c r="K20" s="262"/>
      <c r="L20" s="86"/>
      <c r="M20" s="86"/>
      <c r="N20" s="86"/>
      <c r="O20" s="56" t="s">
        <v>112</v>
      </c>
      <c r="Q20"/>
      <c r="R20"/>
    </row>
    <row r="22" spans="1:18" ht="13.5" thickBot="1">
      <c r="B22" s="245"/>
      <c r="C22" s="245"/>
      <c r="D22" s="245"/>
      <c r="E22" s="245"/>
      <c r="F22" s="245"/>
      <c r="G22" s="245"/>
      <c r="H22" s="245"/>
      <c r="I22" s="243"/>
      <c r="J22" s="243"/>
      <c r="K22" s="243"/>
      <c r="L22" s="245"/>
      <c r="M22" s="245"/>
      <c r="N22" s="245"/>
    </row>
    <row r="23" spans="1:18" ht="13.5" thickBot="1">
      <c r="A23" s="9" t="s">
        <v>22</v>
      </c>
      <c r="B23" s="28"/>
      <c r="C23" s="128"/>
      <c r="D23" s="235" t="s">
        <v>50</v>
      </c>
      <c r="E23" s="236"/>
      <c r="F23" s="236"/>
      <c r="G23" s="236"/>
      <c r="H23" s="236"/>
      <c r="I23" s="232"/>
      <c r="J23" s="233" t="s">
        <v>31</v>
      </c>
      <c r="K23" s="234"/>
      <c r="L23" s="183"/>
      <c r="M23" s="12"/>
      <c r="N23" s="10"/>
      <c r="O23" s="13" t="s">
        <v>0</v>
      </c>
    </row>
    <row r="24" spans="1:18">
      <c r="A24" s="30"/>
      <c r="B24" s="20"/>
      <c r="C24" s="101"/>
      <c r="D24" s="229" t="s">
        <v>34</v>
      </c>
      <c r="E24" s="230"/>
      <c r="F24" s="229" t="s">
        <v>153</v>
      </c>
      <c r="G24" s="230"/>
      <c r="H24" s="229" t="s">
        <v>60</v>
      </c>
      <c r="I24" s="230"/>
      <c r="J24" s="182"/>
      <c r="K24" s="153"/>
      <c r="L24" s="19"/>
      <c r="N24" s="62"/>
      <c r="O24" s="127"/>
    </row>
    <row r="25" spans="1:18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N25" s="62"/>
      <c r="O25" s="127"/>
    </row>
    <row r="26" spans="1:18">
      <c r="A26" s="19" t="s">
        <v>23</v>
      </c>
      <c r="B26" s="263" t="s">
        <v>6</v>
      </c>
      <c r="C26" s="264"/>
      <c r="D26" s="146">
        <v>1.5</v>
      </c>
      <c r="E26" s="265">
        <f>$D26</f>
        <v>1.5</v>
      </c>
      <c r="F26" s="266"/>
      <c r="G26" s="265"/>
      <c r="H26" s="266"/>
      <c r="I26" s="20"/>
      <c r="J26" s="120"/>
      <c r="K26" s="267"/>
      <c r="L26" s="19"/>
      <c r="N26" s="62"/>
      <c r="O26" s="55"/>
    </row>
    <row r="27" spans="1:18">
      <c r="A27" s="19" t="s">
        <v>24</v>
      </c>
      <c r="B27" s="263" t="s">
        <v>6</v>
      </c>
      <c r="C27" s="264"/>
      <c r="D27" s="266"/>
      <c r="E27" s="265"/>
      <c r="F27" s="146">
        <v>0.3</v>
      </c>
      <c r="G27" s="265">
        <f>$F27</f>
        <v>0.3</v>
      </c>
      <c r="H27" s="146">
        <v>0.3</v>
      </c>
      <c r="I27" s="265">
        <f>$H27</f>
        <v>0.3</v>
      </c>
      <c r="J27" s="266"/>
      <c r="K27" s="244"/>
      <c r="L27" s="266"/>
      <c r="M27" s="268"/>
      <c r="N27" s="265"/>
      <c r="O27" s="55"/>
      <c r="P27" s="19"/>
    </row>
    <row r="28" spans="1:18" ht="13.5" thickBot="1">
      <c r="A28" s="269" t="s">
        <v>68</v>
      </c>
      <c r="B28" s="270" t="s">
        <v>6</v>
      </c>
      <c r="C28" s="271"/>
      <c r="D28" s="272"/>
      <c r="E28" s="273"/>
      <c r="F28" s="272"/>
      <c r="G28" s="273"/>
      <c r="H28" s="272"/>
      <c r="I28" s="273"/>
      <c r="J28" s="184">
        <v>2</v>
      </c>
      <c r="K28" s="273">
        <f>$J28</f>
        <v>2</v>
      </c>
      <c r="L28" s="272"/>
      <c r="M28" s="274"/>
      <c r="N28" s="273"/>
      <c r="O28" s="275" t="s">
        <v>69</v>
      </c>
    </row>
    <row r="29" spans="1:18"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</row>
    <row r="30" spans="1:18" ht="13.5" thickBot="1">
      <c r="A30" s="92"/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</row>
    <row r="31" spans="1:18" ht="13.5" thickBot="1">
      <c r="A31" s="9" t="s">
        <v>25</v>
      </c>
      <c r="B31" s="11"/>
      <c r="C31" s="128"/>
      <c r="D31" s="235" t="s">
        <v>50</v>
      </c>
      <c r="E31" s="236"/>
      <c r="F31" s="236"/>
      <c r="G31" s="236"/>
      <c r="H31" s="236"/>
      <c r="I31" s="232"/>
      <c r="J31" s="233" t="s">
        <v>31</v>
      </c>
      <c r="K31" s="234"/>
      <c r="L31" s="276" t="s">
        <v>18</v>
      </c>
      <c r="M31" s="232"/>
      <c r="N31" s="69"/>
      <c r="O31" s="214" t="s">
        <v>0</v>
      </c>
    </row>
    <row r="32" spans="1:18">
      <c r="A32" s="30"/>
      <c r="B32" s="245"/>
      <c r="C32" s="101"/>
      <c r="D32" s="229" t="s">
        <v>34</v>
      </c>
      <c r="E32" s="230"/>
      <c r="F32" s="229" t="s">
        <v>153</v>
      </c>
      <c r="G32" s="230"/>
      <c r="H32" s="229" t="s">
        <v>60</v>
      </c>
      <c r="I32" s="230"/>
      <c r="J32" s="182"/>
      <c r="K32" s="153"/>
      <c r="L32" s="228"/>
      <c r="M32" s="69"/>
      <c r="N32" s="15"/>
      <c r="O32" s="15"/>
    </row>
    <row r="33" spans="1:15">
      <c r="A33" s="30"/>
      <c r="B33" s="245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5"/>
      <c r="O33" s="15"/>
    </row>
    <row r="34" spans="1:15" ht="12.75" customHeight="1">
      <c r="A34" s="71"/>
      <c r="B34" s="257"/>
      <c r="C34" s="277"/>
      <c r="D34" s="239"/>
      <c r="E34" s="117"/>
      <c r="F34" s="239"/>
      <c r="G34" s="117"/>
      <c r="H34" s="239"/>
      <c r="I34" s="117"/>
      <c r="J34" s="239"/>
      <c r="K34" s="117"/>
      <c r="L34" s="278"/>
      <c r="M34" s="279"/>
      <c r="N34" s="279"/>
      <c r="O34" s="62"/>
    </row>
    <row r="35" spans="1:15">
      <c r="A35" s="37" t="s">
        <v>160</v>
      </c>
      <c r="B35" s="280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81" t="s">
        <v>109</v>
      </c>
    </row>
    <row r="36" spans="1:15">
      <c r="A36" s="40" t="s">
        <v>161</v>
      </c>
      <c r="B36" s="280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62" t="s">
        <v>46</v>
      </c>
    </row>
    <row r="37" spans="1:15">
      <c r="A37" s="282"/>
      <c r="B37" s="257"/>
      <c r="C37" s="277"/>
      <c r="D37" s="283"/>
      <c r="E37" s="284"/>
      <c r="F37" s="283"/>
      <c r="G37" s="284"/>
      <c r="H37" s="283"/>
      <c r="I37" s="284"/>
      <c r="J37" s="283"/>
      <c r="K37" s="284"/>
      <c r="L37" s="199"/>
      <c r="M37" s="200"/>
      <c r="N37" s="279"/>
      <c r="O37" s="62"/>
    </row>
    <row r="38" spans="1:15">
      <c r="A38" s="282"/>
      <c r="B38" s="257"/>
      <c r="C38" s="277"/>
      <c r="D38" s="283"/>
      <c r="E38" s="284"/>
      <c r="F38" s="283"/>
      <c r="G38" s="284"/>
      <c r="H38" s="283"/>
      <c r="I38" s="284"/>
      <c r="J38" s="283"/>
      <c r="K38" s="284"/>
      <c r="L38" s="199"/>
      <c r="M38" s="200"/>
      <c r="N38" s="279"/>
      <c r="O38" s="62"/>
    </row>
    <row r="39" spans="1:15">
      <c r="A39" s="37" t="s">
        <v>162</v>
      </c>
      <c r="B39" s="280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62" t="s">
        <v>30</v>
      </c>
    </row>
    <row r="40" spans="1:15">
      <c r="A40" s="40" t="s">
        <v>163</v>
      </c>
      <c r="B40" s="280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62" t="s">
        <v>47</v>
      </c>
    </row>
    <row r="41" spans="1:15">
      <c r="A41" s="282"/>
      <c r="B41" s="257"/>
      <c r="C41" s="277"/>
      <c r="D41" s="283"/>
      <c r="E41" s="284"/>
      <c r="F41" s="283"/>
      <c r="G41" s="284"/>
      <c r="H41" s="283"/>
      <c r="I41" s="284"/>
      <c r="J41" s="283"/>
      <c r="K41" s="284"/>
      <c r="L41" s="199"/>
      <c r="M41" s="200"/>
      <c r="N41" s="279"/>
      <c r="O41" s="62"/>
    </row>
    <row r="42" spans="1:15">
      <c r="A42" s="282"/>
      <c r="B42" s="257"/>
      <c r="C42" s="277"/>
      <c r="D42" s="283"/>
      <c r="E42" s="284"/>
      <c r="F42" s="283"/>
      <c r="G42" s="284"/>
      <c r="H42" s="283"/>
      <c r="I42" s="284"/>
      <c r="J42" s="283"/>
      <c r="K42" s="284"/>
      <c r="L42" s="199"/>
      <c r="M42" s="200"/>
      <c r="N42" s="279"/>
      <c r="O42" s="62"/>
    </row>
    <row r="43" spans="1:15">
      <c r="A43" s="37" t="s">
        <v>74</v>
      </c>
      <c r="B43" s="280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0</v>
      </c>
      <c r="I43" s="133">
        <v>1</v>
      </c>
      <c r="J43" s="39"/>
      <c r="K43" s="133"/>
      <c r="L43" s="51"/>
      <c r="M43" s="203"/>
      <c r="N43" s="133"/>
      <c r="O43" s="281" t="s">
        <v>109</v>
      </c>
    </row>
    <row r="44" spans="1:15">
      <c r="A44" s="40" t="s">
        <v>75</v>
      </c>
      <c r="B44" s="280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</v>
      </c>
      <c r="I44" s="133">
        <f>I$27*I43</f>
        <v>0.3</v>
      </c>
      <c r="J44" s="39"/>
      <c r="K44" s="133"/>
      <c r="L44" s="215">
        <f>SQRT(SUMSQ(D44,F44,H44))</f>
        <v>0.21457582531475955</v>
      </c>
      <c r="M44" s="216">
        <f>SQRT(SUMSQ(E44,G44,I44))</f>
        <v>0.36883978203213141</v>
      </c>
      <c r="N44" s="134"/>
      <c r="O44" s="62" t="s">
        <v>46</v>
      </c>
    </row>
    <row r="45" spans="1:15">
      <c r="A45" s="282"/>
      <c r="B45" s="257"/>
      <c r="C45" s="277"/>
      <c r="D45" s="283"/>
      <c r="E45" s="284"/>
      <c r="F45" s="283"/>
      <c r="G45" s="284"/>
      <c r="H45" s="283"/>
      <c r="I45" s="284"/>
      <c r="J45" s="283"/>
      <c r="K45" s="284"/>
      <c r="L45" s="199"/>
      <c r="M45" s="200"/>
      <c r="N45" s="279"/>
      <c r="O45" s="62"/>
    </row>
    <row r="46" spans="1:15">
      <c r="A46" s="282"/>
      <c r="B46" s="257"/>
      <c r="C46" s="277"/>
      <c r="D46" s="283"/>
      <c r="E46" s="284"/>
      <c r="F46" s="283"/>
      <c r="G46" s="284"/>
      <c r="H46" s="283"/>
      <c r="I46" s="284"/>
      <c r="J46" s="283"/>
      <c r="K46" s="284"/>
      <c r="L46" s="199"/>
      <c r="M46" s="200"/>
      <c r="N46" s="279"/>
      <c r="O46" s="62"/>
    </row>
    <row r="47" spans="1:15">
      <c r="A47" s="37" t="s">
        <v>76</v>
      </c>
      <c r="B47" s="280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0</v>
      </c>
      <c r="I47" s="133">
        <v>1</v>
      </c>
      <c r="J47" s="39"/>
      <c r="K47" s="133"/>
      <c r="L47" s="51"/>
      <c r="M47" s="203"/>
      <c r="N47" s="133"/>
      <c r="O47" s="62" t="s">
        <v>30</v>
      </c>
    </row>
    <row r="48" spans="1:15">
      <c r="A48" s="40" t="s">
        <v>77</v>
      </c>
      <c r="B48" s="280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</v>
      </c>
      <c r="I48" s="133">
        <f>I$27*I47</f>
        <v>0.3</v>
      </c>
      <c r="J48" s="39"/>
      <c r="K48" s="133"/>
      <c r="L48" s="215">
        <f>SQRT(SUMSQ(D48,F48,H48))</f>
        <v>1.5</v>
      </c>
      <c r="M48" s="216">
        <f>SQRT(SUMSQ(E48,G48,I48))</f>
        <v>1.5297058540778354</v>
      </c>
      <c r="N48" s="134"/>
      <c r="O48" s="62" t="s">
        <v>47</v>
      </c>
    </row>
    <row r="49" spans="1:15">
      <c r="A49" s="282"/>
      <c r="B49" s="257"/>
      <c r="C49" s="277"/>
      <c r="D49" s="283"/>
      <c r="E49" s="284"/>
      <c r="F49" s="283"/>
      <c r="G49" s="284"/>
      <c r="H49" s="283"/>
      <c r="I49" s="284"/>
      <c r="J49" s="283"/>
      <c r="K49" s="284"/>
      <c r="L49" s="199"/>
      <c r="M49" s="200"/>
      <c r="N49" s="279"/>
      <c r="O49" s="62"/>
    </row>
    <row r="50" spans="1:15">
      <c r="A50" s="282"/>
      <c r="B50" s="257"/>
      <c r="C50" s="277"/>
      <c r="D50" s="283"/>
      <c r="E50" s="284"/>
      <c r="F50" s="283"/>
      <c r="G50" s="284"/>
      <c r="H50" s="283"/>
      <c r="I50" s="284"/>
      <c r="J50" s="283"/>
      <c r="K50" s="284"/>
      <c r="L50" s="199"/>
      <c r="M50" s="200"/>
      <c r="N50" s="279"/>
      <c r="O50" s="62"/>
    </row>
    <row r="51" spans="1:15">
      <c r="A51" s="37" t="s">
        <v>82</v>
      </c>
      <c r="B51" s="280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81" t="s">
        <v>109</v>
      </c>
    </row>
    <row r="52" spans="1:15">
      <c r="A52" s="40" t="s">
        <v>83</v>
      </c>
      <c r="B52" s="280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62" t="s">
        <v>48</v>
      </c>
    </row>
    <row r="53" spans="1:15">
      <c r="A53" s="282"/>
      <c r="B53" s="257"/>
      <c r="C53" s="277"/>
      <c r="D53" s="283"/>
      <c r="E53" s="284"/>
      <c r="F53" s="283"/>
      <c r="G53" s="284"/>
      <c r="H53" s="283"/>
      <c r="I53" s="284"/>
      <c r="J53" s="283"/>
      <c r="K53" s="284"/>
      <c r="L53" s="199"/>
      <c r="M53" s="200"/>
      <c r="N53" s="279"/>
      <c r="O53" s="62"/>
    </row>
    <row r="54" spans="1:15">
      <c r="A54" s="282"/>
      <c r="B54" s="257"/>
      <c r="C54" s="277"/>
      <c r="D54" s="283"/>
      <c r="E54" s="284"/>
      <c r="F54" s="283"/>
      <c r="G54" s="284"/>
      <c r="H54" s="283"/>
      <c r="I54" s="284"/>
      <c r="J54" s="283"/>
      <c r="K54" s="284"/>
      <c r="L54" s="199"/>
      <c r="M54" s="200"/>
      <c r="N54" s="279"/>
      <c r="O54" s="62"/>
    </row>
    <row r="55" spans="1:15">
      <c r="A55" s="37" t="s">
        <v>164</v>
      </c>
      <c r="B55" s="280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0</v>
      </c>
      <c r="I55" s="133">
        <v>1</v>
      </c>
      <c r="J55" s="39">
        <v>1</v>
      </c>
      <c r="K55" s="133">
        <v>1</v>
      </c>
      <c r="L55" s="51"/>
      <c r="M55" s="203"/>
      <c r="N55" s="133"/>
      <c r="O55" s="62" t="s">
        <v>30</v>
      </c>
    </row>
    <row r="56" spans="1:15">
      <c r="A56" s="40" t="s">
        <v>165</v>
      </c>
      <c r="B56" s="280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2.2999999999999998</v>
      </c>
      <c r="M56" s="216">
        <f>SQRT(SUMSQ(E56,G56,I56))+K56</f>
        <v>2.4242640687119286</v>
      </c>
      <c r="N56" s="134"/>
      <c r="O56" s="62" t="s">
        <v>86</v>
      </c>
    </row>
    <row r="57" spans="1:15" ht="13.5" thickBot="1">
      <c r="A57" s="95"/>
      <c r="B57" s="86"/>
      <c r="C57" s="285"/>
      <c r="D57" s="286"/>
      <c r="E57" s="287"/>
      <c r="F57" s="286"/>
      <c r="G57" s="287"/>
      <c r="H57" s="286"/>
      <c r="I57" s="287"/>
      <c r="J57" s="286"/>
      <c r="K57" s="287"/>
      <c r="L57" s="288"/>
      <c r="M57" s="289"/>
      <c r="N57" s="289"/>
      <c r="O57" s="78"/>
    </row>
    <row r="58" spans="1:15">
      <c r="B58" s="257"/>
      <c r="C58" s="257"/>
      <c r="D58" s="290"/>
      <c r="E58" s="290"/>
      <c r="F58" s="290"/>
      <c r="G58" s="290"/>
      <c r="H58" s="290"/>
      <c r="I58" s="290"/>
      <c r="J58" s="290"/>
      <c r="K58" s="290"/>
      <c r="L58" s="291"/>
      <c r="M58" s="291"/>
      <c r="N58" s="291"/>
      <c r="O58" s="291"/>
    </row>
    <row r="59" spans="1:15" ht="13.5" thickBot="1">
      <c r="A59" s="46"/>
    </row>
    <row r="60" spans="1:15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292"/>
      <c r="M60" s="292"/>
      <c r="N60" s="292"/>
      <c r="O60" s="13" t="s">
        <v>0</v>
      </c>
    </row>
    <row r="61" spans="1:15" ht="13.5" thickBot="1">
      <c r="A61" s="116" t="s">
        <v>55</v>
      </c>
      <c r="B61" s="245"/>
      <c r="C61" s="245"/>
      <c r="D61" s="245"/>
      <c r="E61" s="245"/>
      <c r="F61" s="245"/>
      <c r="G61" s="245"/>
      <c r="H61" s="245"/>
      <c r="I61" s="245"/>
      <c r="J61" s="245"/>
      <c r="K61" s="245"/>
      <c r="L61" s="257"/>
      <c r="M61" s="257"/>
      <c r="N61" s="257"/>
      <c r="O61" s="293"/>
    </row>
    <row r="62" spans="1:15">
      <c r="A62" s="9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292"/>
      <c r="M62" s="292"/>
      <c r="N62" s="292"/>
      <c r="O62" s="59"/>
    </row>
    <row r="63" spans="1:15" ht="13.5" thickBot="1">
      <c r="L63" s="46"/>
      <c r="M63" s="46"/>
      <c r="N63" s="46"/>
    </row>
    <row r="64" spans="1:15">
      <c r="A64" s="9" t="s">
        <v>27</v>
      </c>
      <c r="B64" s="69"/>
      <c r="C64" s="115" t="s">
        <v>37</v>
      </c>
      <c r="D64" s="229" t="s">
        <v>34</v>
      </c>
      <c r="E64" s="230"/>
      <c r="F64" s="229" t="s">
        <v>153</v>
      </c>
      <c r="G64" s="230"/>
      <c r="H64" s="229" t="s">
        <v>60</v>
      </c>
      <c r="I64" s="230"/>
      <c r="J64" s="35"/>
      <c r="K64" s="35"/>
      <c r="L64" s="12"/>
      <c r="M64" s="12"/>
      <c r="N64" s="12"/>
      <c r="O64" s="13" t="s">
        <v>0</v>
      </c>
    </row>
    <row r="65" spans="1:15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238"/>
      <c r="K65" s="238"/>
      <c r="O65" s="127"/>
    </row>
    <row r="66" spans="1:15">
      <c r="A66" s="14"/>
      <c r="B66" s="15"/>
      <c r="C66" s="15"/>
      <c r="D66" s="159"/>
      <c r="E66" s="15"/>
      <c r="F66" s="159"/>
      <c r="G66" s="15"/>
      <c r="H66" s="159"/>
      <c r="I66" s="15"/>
      <c r="J66" s="238"/>
      <c r="K66" s="238"/>
      <c r="O66" s="55"/>
    </row>
    <row r="67" spans="1:15">
      <c r="A67" s="19" t="s">
        <v>42</v>
      </c>
      <c r="B67" s="20" t="s">
        <v>2</v>
      </c>
      <c r="C67" s="20"/>
      <c r="D67" s="294">
        <f>D7</f>
        <v>-98</v>
      </c>
      <c r="E67" s="295">
        <f>E7</f>
        <v>-98</v>
      </c>
      <c r="F67" s="294"/>
      <c r="G67" s="295"/>
      <c r="H67" s="294"/>
      <c r="I67" s="20"/>
      <c r="J67" s="245"/>
      <c r="K67" s="245"/>
      <c r="O67" s="296"/>
    </row>
    <row r="68" spans="1:15">
      <c r="A68" s="19" t="s">
        <v>3</v>
      </c>
      <c r="B68" s="20" t="s">
        <v>4</v>
      </c>
      <c r="C68" s="20"/>
      <c r="D68" s="120"/>
      <c r="E68" s="20"/>
      <c r="F68" s="173">
        <f>F8</f>
        <v>4</v>
      </c>
      <c r="G68" s="174">
        <f>G8</f>
        <v>4</v>
      </c>
      <c r="H68" s="256">
        <f>H8</f>
        <v>-99</v>
      </c>
      <c r="I68" s="174">
        <f>I8</f>
        <v>4</v>
      </c>
      <c r="J68" s="246"/>
      <c r="K68" s="246"/>
      <c r="O68" s="296"/>
    </row>
    <row r="69" spans="1:15">
      <c r="A69" s="19" t="s">
        <v>63</v>
      </c>
      <c r="B69" s="20" t="s">
        <v>4</v>
      </c>
      <c r="C69" s="297">
        <f>C10</f>
        <v>-4.5</v>
      </c>
      <c r="D69" s="120"/>
      <c r="E69" s="20"/>
      <c r="F69" s="173"/>
      <c r="G69" s="174"/>
      <c r="H69" s="173"/>
      <c r="I69" s="174"/>
      <c r="J69" s="246"/>
      <c r="K69" s="246"/>
      <c r="O69" s="296"/>
    </row>
    <row r="70" spans="1:15">
      <c r="A70" s="19"/>
      <c r="B70" s="20"/>
      <c r="C70" s="20"/>
      <c r="D70" s="120"/>
      <c r="E70" s="20"/>
      <c r="F70" s="173"/>
      <c r="G70" s="174"/>
      <c r="H70" s="173"/>
      <c r="I70" s="174"/>
      <c r="J70" s="246"/>
      <c r="K70" s="246"/>
      <c r="O70" s="55"/>
    </row>
    <row r="71" spans="1:15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46"/>
      <c r="K71" s="246"/>
      <c r="O71" s="57" t="s">
        <v>8</v>
      </c>
    </row>
    <row r="72" spans="1:15">
      <c r="A72" s="19" t="s">
        <v>9</v>
      </c>
      <c r="B72" s="20" t="s">
        <v>4</v>
      </c>
      <c r="C72" s="298">
        <f>C69+C71</f>
        <v>-4.5</v>
      </c>
      <c r="D72" s="199">
        <f>D67+D71</f>
        <v>-98</v>
      </c>
      <c r="E72" s="200">
        <f>E67+E71</f>
        <v>-98</v>
      </c>
      <c r="F72" s="199">
        <f>F68+F71</f>
        <v>4</v>
      </c>
      <c r="G72" s="200">
        <f>G68+G71</f>
        <v>4</v>
      </c>
      <c r="H72" s="202">
        <f>H68+H71</f>
        <v>-99</v>
      </c>
      <c r="I72" s="200">
        <f>I68+I71</f>
        <v>4</v>
      </c>
      <c r="J72" s="243"/>
      <c r="K72" s="243"/>
      <c r="O72" s="57" t="s">
        <v>12</v>
      </c>
    </row>
    <row r="73" spans="1:15">
      <c r="A73" s="19"/>
      <c r="B73" s="20"/>
      <c r="C73" s="20"/>
      <c r="D73" s="120"/>
      <c r="E73" s="20"/>
      <c r="F73" s="120"/>
      <c r="G73" s="20"/>
      <c r="H73" s="120"/>
      <c r="I73" s="174"/>
      <c r="J73" s="246"/>
      <c r="K73" s="246"/>
      <c r="O73" s="55"/>
    </row>
    <row r="74" spans="1:15">
      <c r="A74" s="49" t="s">
        <v>7</v>
      </c>
      <c r="B74" s="20"/>
      <c r="C74" s="20"/>
      <c r="D74" s="120"/>
      <c r="E74" s="20"/>
      <c r="F74" s="120"/>
      <c r="G74" s="20"/>
      <c r="H74" s="120"/>
      <c r="I74" s="174"/>
      <c r="J74" s="246"/>
      <c r="K74" s="246"/>
      <c r="O74" s="55"/>
    </row>
    <row r="75" spans="1:15">
      <c r="A75" s="19" t="s">
        <v>28</v>
      </c>
      <c r="B75" s="20" t="s">
        <v>45</v>
      </c>
      <c r="C75" s="20"/>
      <c r="D75" s="252">
        <f>(10^12)*(10^-3)*(D5/15)*10^(D72/10)</f>
        <v>0.15848931924611098</v>
      </c>
      <c r="E75" s="253">
        <f>(10^12)*(10^-3)*(E5/15)*10^(E72/10)</f>
        <v>0.15848931924611098</v>
      </c>
      <c r="F75" s="252">
        <f>(10^12)*(10^-3)*(D5/15)*10^((D72+F72)/10)</f>
        <v>0.3981071705534962</v>
      </c>
      <c r="G75" s="253">
        <f>(10^12)*(10^-3)*(E5/15)*10^((E72+G72)/10)</f>
        <v>0.3981071705534962</v>
      </c>
      <c r="H75" s="252">
        <f>(10^12)*(10^-3)*(D5/15)*10^((D72+H72)/10)</f>
        <v>1.9952623149688722E-11</v>
      </c>
      <c r="I75" s="253">
        <f>(10^12)*(10^-3)*(E5/15)*10^((E72+I72)/10)</f>
        <v>0.3981071705534962</v>
      </c>
      <c r="J75" s="254"/>
      <c r="K75" s="254"/>
      <c r="O75" s="55"/>
    </row>
    <row r="76" spans="1:15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243"/>
      <c r="K76" s="243"/>
      <c r="O76" s="57"/>
    </row>
    <row r="77" spans="1:15">
      <c r="A77" s="186" t="s">
        <v>73</v>
      </c>
      <c r="B77" s="20" t="s">
        <v>43</v>
      </c>
      <c r="C77" s="20"/>
      <c r="D77" s="120"/>
      <c r="E77" s="20"/>
      <c r="F77" s="199">
        <f>D72+F72+10*LOG(D5/15)</f>
        <v>-94</v>
      </c>
      <c r="G77" s="200">
        <f>E72+G72+10*LOG(E5/15)</f>
        <v>-94</v>
      </c>
      <c r="H77" s="202">
        <f>D72+H72+10*LOG(D5/15)</f>
        <v>-197</v>
      </c>
      <c r="I77" s="200">
        <f>E72+I72+10*LOG(E5/15)</f>
        <v>-94</v>
      </c>
      <c r="J77" s="243"/>
      <c r="K77" s="243"/>
      <c r="O77" s="57"/>
    </row>
    <row r="78" spans="1:15">
      <c r="A78" s="299" t="s">
        <v>35</v>
      </c>
      <c r="B78" s="20" t="s">
        <v>44</v>
      </c>
      <c r="C78" s="20"/>
      <c r="D78" s="197">
        <f>10*LOG((D75+F75+H75)*10^-9)+10*LOG(F9*12)</f>
        <v>-69.991870317718323</v>
      </c>
      <c r="E78" s="198">
        <f>10*LOG((E75+G75+I75)*10^-9)+10*LOG(G9*12)</f>
        <v>-67.648589072347889</v>
      </c>
      <c r="F78" s="197"/>
      <c r="G78" s="198"/>
      <c r="H78" s="197"/>
      <c r="I78" s="20"/>
      <c r="J78" s="245"/>
      <c r="K78" s="242"/>
      <c r="O78" s="57"/>
    </row>
    <row r="79" spans="1:15" ht="13.5" thickBot="1">
      <c r="A79" s="260" t="s">
        <v>159</v>
      </c>
      <c r="B79" s="96" t="s">
        <v>4</v>
      </c>
      <c r="C79" s="96"/>
      <c r="D79" s="165"/>
      <c r="E79" s="96"/>
      <c r="F79" s="175"/>
      <c r="G79" s="157"/>
      <c r="H79" s="175"/>
      <c r="I79" s="157">
        <f>I77-G77-C72</f>
        <v>4.5</v>
      </c>
      <c r="J79" s="246"/>
      <c r="K79" s="242"/>
      <c r="O79" s="57"/>
    </row>
    <row r="80" spans="1:15" s="68" customFormat="1">
      <c r="A80" s="92"/>
      <c r="I80" s="72"/>
      <c r="J80" s="72"/>
      <c r="K80" s="72"/>
      <c r="L80" s="72"/>
      <c r="M80" s="72"/>
      <c r="N80" s="72"/>
      <c r="O80" s="72"/>
    </row>
    <row r="81" spans="1:16" s="68" customFormat="1" thickBot="1">
      <c r="A81" s="300"/>
    </row>
    <row r="82" spans="1:16">
      <c r="A82" s="9" t="s">
        <v>29</v>
      </c>
      <c r="B82" s="11"/>
      <c r="C82" s="128"/>
      <c r="D82" s="229" t="s">
        <v>34</v>
      </c>
      <c r="E82" s="230"/>
      <c r="F82" s="229" t="s">
        <v>153</v>
      </c>
      <c r="G82" s="230"/>
      <c r="H82" s="229" t="s">
        <v>60</v>
      </c>
      <c r="I82" s="230"/>
      <c r="J82" s="228"/>
      <c r="K82" s="69"/>
      <c r="L82" s="229" t="s">
        <v>18</v>
      </c>
      <c r="M82" s="230"/>
      <c r="N82" s="301" t="s">
        <v>111</v>
      </c>
      <c r="O82" s="13" t="s">
        <v>110</v>
      </c>
    </row>
    <row r="83" spans="1:16">
      <c r="A83" s="30"/>
      <c r="B83" s="245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59"/>
      <c r="K83" s="15"/>
      <c r="L83" s="159" t="s">
        <v>61</v>
      </c>
      <c r="M83" s="126" t="s">
        <v>62</v>
      </c>
      <c r="N83" s="161"/>
      <c r="O83" s="161"/>
    </row>
    <row r="84" spans="1:16">
      <c r="A84" s="30"/>
      <c r="B84" s="245"/>
      <c r="C84" s="101"/>
      <c r="D84" s="239"/>
      <c r="E84" s="117"/>
      <c r="F84" s="239"/>
      <c r="G84" s="117"/>
      <c r="H84" s="239"/>
      <c r="I84" s="117"/>
      <c r="J84" s="159"/>
      <c r="K84" s="15"/>
      <c r="L84" s="159"/>
      <c r="M84" s="15"/>
      <c r="N84" s="161"/>
      <c r="O84" s="55"/>
    </row>
    <row r="85" spans="1:16">
      <c r="A85" s="37" t="s">
        <v>166</v>
      </c>
      <c r="B85" s="280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302" t="s">
        <v>108</v>
      </c>
    </row>
    <row r="86" spans="1:16">
      <c r="A86" s="40" t="s">
        <v>167</v>
      </c>
      <c r="B86" s="280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57"/>
    </row>
    <row r="87" spans="1:16">
      <c r="A87" s="37" t="s">
        <v>168</v>
      </c>
      <c r="B87" s="280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57"/>
    </row>
    <row r="88" spans="1:16">
      <c r="A88" s="14"/>
      <c r="B88" s="257"/>
      <c r="C88" s="277"/>
      <c r="D88" s="255"/>
      <c r="E88" s="244"/>
      <c r="F88" s="255"/>
      <c r="G88" s="244"/>
      <c r="H88" s="255"/>
      <c r="I88" s="244"/>
      <c r="J88" s="255"/>
      <c r="K88" s="244"/>
      <c r="L88" s="199"/>
      <c r="M88" s="200"/>
      <c r="N88" s="303"/>
      <c r="O88" s="57"/>
    </row>
    <row r="89" spans="1:16">
      <c r="A89" s="37" t="s">
        <v>169</v>
      </c>
      <c r="B89" s="304" t="s">
        <v>43</v>
      </c>
      <c r="C89" s="129"/>
      <c r="D89" s="52"/>
      <c r="E89" s="205"/>
      <c r="F89" s="108">
        <f>F90-L90</f>
        <v>-95.529705854077832</v>
      </c>
      <c r="G89" s="209">
        <f>G90-M90</f>
        <v>-95.529705854077832</v>
      </c>
      <c r="H89" s="51"/>
      <c r="I89" s="203"/>
      <c r="J89" s="51"/>
      <c r="K89" s="203"/>
      <c r="L89" s="217"/>
      <c r="M89" s="218"/>
      <c r="N89" s="225">
        <v>-120.5</v>
      </c>
      <c r="O89" s="315" t="s">
        <v>170</v>
      </c>
      <c r="P89" s="305"/>
    </row>
    <row r="90" spans="1:16">
      <c r="A90" s="40" t="s">
        <v>171</v>
      </c>
      <c r="B90" s="304" t="s">
        <v>43</v>
      </c>
      <c r="C90" s="129"/>
      <c r="D90" s="52"/>
      <c r="E90" s="205"/>
      <c r="F90" s="109">
        <f>F77</f>
        <v>-94</v>
      </c>
      <c r="G90" s="210">
        <f>G77</f>
        <v>-94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6">
      <c r="A91" s="37" t="s">
        <v>172</v>
      </c>
      <c r="B91" s="304" t="s">
        <v>43</v>
      </c>
      <c r="C91" s="129"/>
      <c r="D91" s="52"/>
      <c r="E91" s="205"/>
      <c r="F91" s="51">
        <f>F90+L90</f>
        <v>-92.470294145922168</v>
      </c>
      <c r="G91" s="203">
        <f>G90+M90</f>
        <v>-92.470294145922168</v>
      </c>
      <c r="H91" s="51"/>
      <c r="I91" s="203"/>
      <c r="J91" s="51"/>
      <c r="K91" s="203"/>
      <c r="L91" s="217"/>
      <c r="M91" s="218"/>
      <c r="N91" s="137"/>
      <c r="O91" s="55"/>
    </row>
    <row r="92" spans="1:16">
      <c r="A92" s="306"/>
      <c r="B92" s="240"/>
      <c r="C92" s="277"/>
      <c r="D92" s="14"/>
      <c r="E92" s="307"/>
      <c r="F92" s="255"/>
      <c r="G92" s="244"/>
      <c r="H92" s="255"/>
      <c r="I92" s="244"/>
      <c r="J92" s="255"/>
      <c r="K92" s="244"/>
      <c r="L92" s="308"/>
      <c r="M92" s="309"/>
      <c r="N92" s="310"/>
      <c r="O92" s="55"/>
    </row>
    <row r="93" spans="1:16">
      <c r="A93" s="37" t="s">
        <v>87</v>
      </c>
      <c r="B93" s="280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302" t="s">
        <v>108</v>
      </c>
    </row>
    <row r="94" spans="1:16">
      <c r="A94" s="40" t="s">
        <v>88</v>
      </c>
      <c r="B94" s="280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0.21457582531475955</v>
      </c>
      <c r="M94" s="216">
        <f>M44</f>
        <v>0.36883978203213141</v>
      </c>
      <c r="N94" s="138"/>
      <c r="O94" s="57"/>
    </row>
    <row r="95" spans="1:16">
      <c r="A95" s="37" t="s">
        <v>89</v>
      </c>
      <c r="B95" s="280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57"/>
    </row>
    <row r="96" spans="1:16">
      <c r="A96" s="14"/>
      <c r="B96" s="257"/>
      <c r="C96" s="277"/>
      <c r="D96" s="255"/>
      <c r="E96" s="244"/>
      <c r="F96" s="255"/>
      <c r="G96" s="244"/>
      <c r="H96" s="255"/>
      <c r="I96" s="244"/>
      <c r="J96" s="255"/>
      <c r="K96" s="244"/>
      <c r="L96" s="199"/>
      <c r="M96" s="200"/>
      <c r="N96" s="303"/>
      <c r="O96" s="57"/>
    </row>
    <row r="97" spans="1:16">
      <c r="A97" s="37" t="s">
        <v>90</v>
      </c>
      <c r="B97" s="304" t="s">
        <v>43</v>
      </c>
      <c r="C97" s="129"/>
      <c r="D97" s="52"/>
      <c r="E97" s="205"/>
      <c r="F97" s="51"/>
      <c r="G97" s="203"/>
      <c r="H97" s="51"/>
      <c r="I97" s="209">
        <f>I98-M98</f>
        <v>-95.529705854077832</v>
      </c>
      <c r="J97" s="51"/>
      <c r="K97" s="203"/>
      <c r="L97" s="217"/>
      <c r="M97" s="218"/>
      <c r="N97" s="225">
        <v>-120.5</v>
      </c>
      <c r="O97" s="315" t="s">
        <v>170</v>
      </c>
      <c r="P97" s="305"/>
    </row>
    <row r="98" spans="1:16">
      <c r="A98" s="40" t="s">
        <v>91</v>
      </c>
      <c r="B98" s="304" t="s">
        <v>43</v>
      </c>
      <c r="C98" s="129"/>
      <c r="D98" s="52"/>
      <c r="E98" s="205"/>
      <c r="F98" s="51"/>
      <c r="G98" s="203"/>
      <c r="H98" s="51"/>
      <c r="I98" s="210">
        <f>I77</f>
        <v>-94</v>
      </c>
      <c r="J98" s="51"/>
      <c r="K98" s="203"/>
      <c r="L98" s="215">
        <f>L48</f>
        <v>1.5</v>
      </c>
      <c r="M98" s="216">
        <f>M48</f>
        <v>1.5297058540778354</v>
      </c>
      <c r="N98" s="138"/>
      <c r="O98" s="55"/>
    </row>
    <row r="99" spans="1:16">
      <c r="A99" s="37" t="s">
        <v>92</v>
      </c>
      <c r="B99" s="304" t="s">
        <v>43</v>
      </c>
      <c r="C99" s="129"/>
      <c r="D99" s="52"/>
      <c r="E99" s="205"/>
      <c r="F99" s="51"/>
      <c r="G99" s="203"/>
      <c r="H99" s="51"/>
      <c r="I99" s="203">
        <f>I98+M98</f>
        <v>-92.470294145922168</v>
      </c>
      <c r="J99" s="51"/>
      <c r="K99" s="203"/>
      <c r="L99" s="217"/>
      <c r="M99" s="218"/>
      <c r="N99" s="137"/>
      <c r="O99" s="55"/>
    </row>
    <row r="100" spans="1:16" ht="12.95" customHeight="1">
      <c r="A100" s="306"/>
      <c r="B100" s="257"/>
      <c r="C100" s="277"/>
      <c r="D100" s="14"/>
      <c r="E100" s="307"/>
      <c r="F100" s="14"/>
      <c r="G100" s="307"/>
      <c r="H100" s="14"/>
      <c r="I100" s="244"/>
      <c r="J100" s="255"/>
      <c r="K100" s="244"/>
      <c r="L100" s="308"/>
      <c r="M100" s="309"/>
      <c r="N100" s="311"/>
      <c r="O100" s="55"/>
    </row>
    <row r="101" spans="1:16">
      <c r="A101" s="37" t="s">
        <v>99</v>
      </c>
      <c r="B101" s="304" t="s">
        <v>44</v>
      </c>
      <c r="C101" s="136"/>
      <c r="D101" s="97">
        <f>D102-L102</f>
        <v>-71.507140189657378</v>
      </c>
      <c r="E101" s="208">
        <f>E102-M102</f>
        <v>-69.158986156166819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-91.947274948966935</v>
      </c>
      <c r="O101" s="315" t="s">
        <v>173</v>
      </c>
      <c r="P101" s="305"/>
    </row>
    <row r="102" spans="1:16">
      <c r="A102" s="40" t="s">
        <v>100</v>
      </c>
      <c r="B102" s="304" t="s">
        <v>44</v>
      </c>
      <c r="C102" s="136"/>
      <c r="D102" s="51">
        <f>D78</f>
        <v>-69.991870317718323</v>
      </c>
      <c r="E102" s="203">
        <f>E78</f>
        <v>-67.648589072347889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6">
      <c r="A103" s="37" t="s">
        <v>101</v>
      </c>
      <c r="B103" s="304" t="s">
        <v>44</v>
      </c>
      <c r="C103" s="136"/>
      <c r="D103" s="97">
        <f>D102+L102</f>
        <v>-68.476600445779269</v>
      </c>
      <c r="E103" s="208">
        <f>E102+M102</f>
        <v>-66.138191988528959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302" t="s">
        <v>105</v>
      </c>
    </row>
    <row r="104" spans="1:16">
      <c r="A104" s="306"/>
      <c r="B104" s="257"/>
      <c r="C104" s="277"/>
      <c r="D104" s="255"/>
      <c r="E104" s="244"/>
      <c r="F104" s="255"/>
      <c r="G104" s="244"/>
      <c r="H104" s="255"/>
      <c r="I104" s="244"/>
      <c r="J104" s="255"/>
      <c r="K104" s="244"/>
      <c r="L104" s="308"/>
      <c r="M104" s="309"/>
      <c r="N104" s="311"/>
      <c r="O104" s="55"/>
    </row>
    <row r="105" spans="1:16">
      <c r="A105" s="37" t="s">
        <v>174</v>
      </c>
      <c r="B105" s="280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302" t="s">
        <v>107</v>
      </c>
    </row>
    <row r="106" spans="1:16">
      <c r="A106" s="40" t="s">
        <v>175</v>
      </c>
      <c r="B106" s="280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2.2999999999999998</v>
      </c>
      <c r="M106" s="216">
        <f>M56</f>
        <v>2.4242640687119286</v>
      </c>
      <c r="N106" s="138"/>
      <c r="O106" s="55"/>
    </row>
    <row r="107" spans="1:16">
      <c r="A107" s="37" t="s">
        <v>176</v>
      </c>
      <c r="B107" s="280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55"/>
    </row>
    <row r="108" spans="1:16">
      <c r="A108" s="14"/>
      <c r="B108" s="257"/>
      <c r="C108" s="277"/>
      <c r="D108" s="14"/>
      <c r="E108" s="307"/>
      <c r="F108" s="14"/>
      <c r="G108" s="307"/>
      <c r="H108" s="14"/>
      <c r="I108" s="244"/>
      <c r="J108" s="255"/>
      <c r="K108" s="244"/>
      <c r="L108" s="19"/>
      <c r="M108" s="62"/>
      <c r="N108" s="55"/>
      <c r="O108" s="55"/>
    </row>
    <row r="109" spans="1:16" ht="13.5" thickBot="1">
      <c r="A109" s="53" t="s">
        <v>13</v>
      </c>
      <c r="B109" s="54"/>
      <c r="C109" s="111"/>
      <c r="D109" s="211"/>
      <c r="E109" s="212"/>
      <c r="F109" s="211"/>
      <c r="G109" s="212"/>
      <c r="H109" s="211"/>
      <c r="I109" s="312"/>
      <c r="J109" s="313"/>
      <c r="K109" s="312"/>
      <c r="L109" s="211"/>
      <c r="M109" s="212"/>
      <c r="N109" s="111"/>
      <c r="O109" s="314" t="s">
        <v>14</v>
      </c>
    </row>
  </sheetData>
  <mergeCells count="24"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23:I23"/>
    <mergeCell ref="J23:K23"/>
    <mergeCell ref="D24:E24"/>
    <mergeCell ref="F24:G24"/>
    <mergeCell ref="H24:I24"/>
    <mergeCell ref="D31:I31"/>
    <mergeCell ref="J31:K31"/>
    <mergeCell ref="D2:E2"/>
    <mergeCell ref="F2:G2"/>
    <mergeCell ref="H2:I2"/>
    <mergeCell ref="D14:E14"/>
    <mergeCell ref="F14:G14"/>
    <mergeCell ref="H14:I14"/>
  </mergeCells>
  <conditionalFormatting sqref="O109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85">
    <cfRule type="cellIs" dxfId="10" priority="11" stopIfTrue="1" operator="lessThan">
      <formula>N85</formula>
    </cfRule>
  </conditionalFormatting>
  <conditionalFormatting sqref="F89">
    <cfRule type="cellIs" dxfId="9" priority="10" stopIfTrue="1" operator="lessThan">
      <formula>N89</formula>
    </cfRule>
  </conditionalFormatting>
  <conditionalFormatting sqref="G85">
    <cfRule type="cellIs" dxfId="8" priority="9" stopIfTrue="1" operator="lessThan">
      <formula>N85</formula>
    </cfRule>
  </conditionalFormatting>
  <conditionalFormatting sqref="G89">
    <cfRule type="cellIs" dxfId="7" priority="8" stopIfTrue="1" operator="lessThan">
      <formula>N89</formula>
    </cfRule>
  </conditionalFormatting>
  <conditionalFormatting sqref="I93">
    <cfRule type="cellIs" dxfId="6" priority="7" stopIfTrue="1" operator="lessThan">
      <formula>N93</formula>
    </cfRule>
  </conditionalFormatting>
  <conditionalFormatting sqref="I97">
    <cfRule type="cellIs" dxfId="5" priority="6" stopIfTrue="1" operator="lessThan">
      <formula>N97</formula>
    </cfRule>
  </conditionalFormatting>
  <conditionalFormatting sqref="D101">
    <cfRule type="cellIs" dxfId="4" priority="5" stopIfTrue="1" operator="lessThan">
      <formula>N101</formula>
    </cfRule>
  </conditionalFormatting>
  <conditionalFormatting sqref="D103">
    <cfRule type="cellIs" dxfId="3" priority="4" stopIfTrue="1" operator="greaterThan">
      <formula>N103</formula>
    </cfRule>
  </conditionalFormatting>
  <conditionalFormatting sqref="I105">
    <cfRule type="cellIs" dxfId="2" priority="3" stopIfTrue="1" operator="lessThan">
      <formula>N105</formula>
    </cfRule>
  </conditionalFormatting>
  <conditionalFormatting sqref="E101">
    <cfRule type="cellIs" dxfId="1" priority="2" stopIfTrue="1" operator="lessThan">
      <formula>N101</formula>
    </cfRule>
  </conditionalFormatting>
  <conditionalFormatting sqref="E103">
    <cfRule type="cellIs" dxfId="0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4.6.1.1-1</vt:lpstr>
      <vt:lpstr>4.6.1.1-3</vt:lpstr>
      <vt:lpstr>16.6.1.4-3</vt:lpstr>
      <vt:lpstr>6.6.1.12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Jing-Wen Chen (陳景文)</cp:lastModifiedBy>
  <dcterms:created xsi:type="dcterms:W3CDTF">2009-06-16T09:56:03Z</dcterms:created>
  <dcterms:modified xsi:type="dcterms:W3CDTF">2025-04-23T00:06:21Z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